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14F2AE66-7EBE-4E9A-8C58-23086CB346C7}" xr6:coauthVersionLast="47" xr6:coauthVersionMax="47" xr10:uidLastSave="{00000000-0000-0000-0000-000000000000}"/>
  <bookViews>
    <workbookView xWindow="-120" yWindow="-120" windowWidth="29040" windowHeight="15720" xr2:uid="{A6390C2A-767B-4879-94D9-E4D23DEF6A5C}"/>
  </bookViews>
  <sheets>
    <sheet name="02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'02-01-03'!$16:$16</definedName>
    <definedName name="_xlnm.Print_Area" localSheetId="0">'02-01-03'!$A$1:$K$96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4" i="7" l="1"/>
  <c r="C94" i="7"/>
  <c r="C91" i="7"/>
  <c r="H86" i="7"/>
  <c r="J86" i="7"/>
  <c r="H85" i="7"/>
  <c r="J85" i="7"/>
  <c r="A84" i="7"/>
  <c r="H82" i="7"/>
  <c r="J82" i="7"/>
  <c r="H81" i="7"/>
  <c r="J81" i="7"/>
  <c r="AA77" i="7"/>
  <c r="Z77" i="7"/>
  <c r="X77" i="7"/>
  <c r="H76" i="7"/>
  <c r="G76" i="7"/>
  <c r="E76" i="7"/>
  <c r="J75" i="7"/>
  <c r="E75" i="7"/>
  <c r="J74" i="7"/>
  <c r="E74" i="7"/>
  <c r="J73" i="7"/>
  <c r="H73" i="7"/>
  <c r="AA73" i="7"/>
  <c r="Z73" i="7"/>
  <c r="X73" i="7"/>
  <c r="I73" i="7"/>
  <c r="Y73" i="7" s="1"/>
  <c r="F73" i="7"/>
  <c r="Q73" i="7"/>
  <c r="E73" i="7"/>
  <c r="D73" i="7"/>
  <c r="B73" i="7"/>
  <c r="J72" i="7"/>
  <c r="I72" i="7"/>
  <c r="H72" i="7"/>
  <c r="G72" i="7"/>
  <c r="F72" i="7"/>
  <c r="J71" i="7"/>
  <c r="I71" i="7"/>
  <c r="W71" i="7" s="1"/>
  <c r="H71" i="7"/>
  <c r="G71" i="7"/>
  <c r="F71" i="7"/>
  <c r="J70" i="7"/>
  <c r="I70" i="7"/>
  <c r="H70" i="7"/>
  <c r="G70" i="7"/>
  <c r="F70" i="7"/>
  <c r="J69" i="7"/>
  <c r="H69" i="7"/>
  <c r="G69" i="7"/>
  <c r="F69" i="7"/>
  <c r="C68" i="7"/>
  <c r="V67" i="7"/>
  <c r="E67" i="7"/>
  <c r="D67" i="7"/>
  <c r="B67" i="7"/>
  <c r="AA65" i="7"/>
  <c r="Z65" i="7"/>
  <c r="X65" i="7"/>
  <c r="I64" i="7"/>
  <c r="AB64" i="7" s="1"/>
  <c r="H64" i="7"/>
  <c r="G64" i="7"/>
  <c r="E64" i="7"/>
  <c r="J63" i="7"/>
  <c r="E63" i="7"/>
  <c r="J62" i="7"/>
  <c r="E62" i="7"/>
  <c r="J61" i="7"/>
  <c r="H61" i="7"/>
  <c r="AA61" i="7"/>
  <c r="Z61" i="7"/>
  <c r="X61" i="7"/>
  <c r="F61" i="7"/>
  <c r="U61" i="7"/>
  <c r="S61" i="7"/>
  <c r="E61" i="7"/>
  <c r="D61" i="7"/>
  <c r="B61" i="7"/>
  <c r="K60" i="7"/>
  <c r="J60" i="7"/>
  <c r="H60" i="7"/>
  <c r="G60" i="7"/>
  <c r="F60" i="7"/>
  <c r="J59" i="7"/>
  <c r="H59" i="7"/>
  <c r="G59" i="7"/>
  <c r="F59" i="7"/>
  <c r="K58" i="7"/>
  <c r="J58" i="7"/>
  <c r="H58" i="7"/>
  <c r="G58" i="7"/>
  <c r="F58" i="7"/>
  <c r="S57" i="7"/>
  <c r="Q57" i="7"/>
  <c r="E57" i="7"/>
  <c r="D57" i="7"/>
  <c r="B57" i="7"/>
  <c r="AA55" i="7"/>
  <c r="Z55" i="7"/>
  <c r="X55" i="7"/>
  <c r="J53" i="7"/>
  <c r="H53" i="7"/>
  <c r="G53" i="7"/>
  <c r="F53" i="7"/>
  <c r="E53" i="7"/>
  <c r="D53" i="7"/>
  <c r="B53" i="7"/>
  <c r="AA51" i="7"/>
  <c r="Z51" i="7"/>
  <c r="X51" i="7"/>
  <c r="H50" i="7"/>
  <c r="G50" i="7"/>
  <c r="E50" i="7"/>
  <c r="J49" i="7"/>
  <c r="E49" i="7"/>
  <c r="J48" i="7"/>
  <c r="E48" i="7"/>
  <c r="J47" i="7"/>
  <c r="I47" i="7"/>
  <c r="H47" i="7"/>
  <c r="G47" i="7"/>
  <c r="F47" i="7"/>
  <c r="J46" i="7"/>
  <c r="H46" i="7"/>
  <c r="G46" i="7"/>
  <c r="F46" i="7"/>
  <c r="J45" i="7"/>
  <c r="H45" i="7"/>
  <c r="G45" i="7"/>
  <c r="F45" i="7"/>
  <c r="J44" i="7"/>
  <c r="I44" i="7"/>
  <c r="W44" i="7" s="1"/>
  <c r="H44" i="7"/>
  <c r="G44" i="7"/>
  <c r="F44" i="7"/>
  <c r="D42" i="7"/>
  <c r="B42" i="7"/>
  <c r="B41" i="7"/>
  <c r="A39" i="7"/>
  <c r="H37" i="7"/>
  <c r="J37" i="7"/>
  <c r="H36" i="7"/>
  <c r="J36" i="7"/>
  <c r="AA32" i="7"/>
  <c r="Z32" i="7"/>
  <c r="Y32" i="7"/>
  <c r="J30" i="7"/>
  <c r="H30" i="7"/>
  <c r="G30" i="7"/>
  <c r="F30" i="7"/>
  <c r="D30" i="7"/>
  <c r="B30" i="7"/>
  <c r="AA28" i="7"/>
  <c r="Z28" i="7"/>
  <c r="Y28" i="7"/>
  <c r="H27" i="7"/>
  <c r="G27" i="7"/>
  <c r="E27" i="7"/>
  <c r="J26" i="7"/>
  <c r="E26" i="7"/>
  <c r="J25" i="7"/>
  <c r="E25" i="7"/>
  <c r="J24" i="7"/>
  <c r="H24" i="7"/>
  <c r="G24" i="7"/>
  <c r="F24" i="7"/>
  <c r="J23" i="7"/>
  <c r="H23" i="7"/>
  <c r="G23" i="7"/>
  <c r="F23" i="7"/>
  <c r="J22" i="7"/>
  <c r="I22" i="7"/>
  <c r="H22" i="7"/>
  <c r="G22" i="7"/>
  <c r="F22" i="7"/>
  <c r="J21" i="7"/>
  <c r="H21" i="7"/>
  <c r="G21" i="7"/>
  <c r="F21" i="7"/>
  <c r="U19" i="7"/>
  <c r="D19" i="7"/>
  <c r="B19" i="7"/>
  <c r="A18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W7" i="3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X12" i="3" s="1"/>
  <c r="CW12" i="3"/>
  <c r="CY12" i="3"/>
  <c r="CZ12" i="3"/>
  <c r="DB12" i="3" s="1"/>
  <c r="DA12" i="3"/>
  <c r="DC12" i="3"/>
  <c r="A13" i="3"/>
  <c r="Y13" i="3"/>
  <c r="CW13" i="3"/>
  <c r="CX13" i="3"/>
  <c r="DF13" i="3" s="1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X15" i="3" s="1"/>
  <c r="CW15" i="3"/>
  <c r="CY15" i="3"/>
  <c r="CZ15" i="3"/>
  <c r="DA15" i="3"/>
  <c r="DB15" i="3"/>
  <c r="DC15" i="3"/>
  <c r="A16" i="3"/>
  <c r="Y16" i="3"/>
  <c r="CW16" i="3"/>
  <c r="CX16" i="3"/>
  <c r="DH16" i="3" s="1"/>
  <c r="CY16" i="3"/>
  <c r="CZ16" i="3"/>
  <c r="DB16" i="3" s="1"/>
  <c r="DA16" i="3"/>
  <c r="DC16" i="3"/>
  <c r="DF16" i="3"/>
  <c r="DG16" i="3"/>
  <c r="DJ16" i="3" s="1"/>
  <c r="A17" i="3"/>
  <c r="Y17" i="3"/>
  <c r="CW17" i="3"/>
  <c r="CX17" i="3"/>
  <c r="DH17" i="3" s="1"/>
  <c r="CY17" i="3"/>
  <c r="CZ17" i="3"/>
  <c r="DB17" i="3" s="1"/>
  <c r="DA17" i="3"/>
  <c r="DC17" i="3"/>
  <c r="DF17" i="3"/>
  <c r="DG17" i="3"/>
  <c r="DJ17" i="3" s="1"/>
  <c r="A18" i="3"/>
  <c r="Y18" i="3"/>
  <c r="CX18" i="3"/>
  <c r="DH18" i="3" s="1"/>
  <c r="CY18" i="3"/>
  <c r="CZ18" i="3"/>
  <c r="DB18" i="3" s="1"/>
  <c r="DA18" i="3"/>
  <c r="DC18" i="3"/>
  <c r="DF18" i="3"/>
  <c r="DJ18" i="3" s="1"/>
  <c r="DG18" i="3"/>
  <c r="A19" i="3"/>
  <c r="Y19" i="3"/>
  <c r="CX19" i="3" s="1"/>
  <c r="CY19" i="3"/>
  <c r="CZ19" i="3"/>
  <c r="DB19" i="3" s="1"/>
  <c r="DA19" i="3"/>
  <c r="DC19" i="3"/>
  <c r="A20" i="3"/>
  <c r="Y20" i="3"/>
  <c r="CX20" i="3"/>
  <c r="DG20" i="3" s="1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 s="1"/>
  <c r="CU32" i="3"/>
  <c r="CV32" i="3"/>
  <c r="CY32" i="3"/>
  <c r="CZ32" i="3"/>
  <c r="DB32" i="3" s="1"/>
  <c r="DA32" i="3"/>
  <c r="DC32" i="3"/>
  <c r="A33" i="3"/>
  <c r="Y33" i="3"/>
  <c r="CW33" i="3"/>
  <c r="CX33" i="3"/>
  <c r="DF33" i="3" s="1"/>
  <c r="CY33" i="3"/>
  <c r="CZ33" i="3"/>
  <c r="DB33" i="3" s="1"/>
  <c r="DA33" i="3"/>
  <c r="DC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V43" i="3" s="1"/>
  <c r="CU43" i="3"/>
  <c r="CX43" i="3"/>
  <c r="DF43" i="3" s="1"/>
  <c r="CY43" i="3"/>
  <c r="CZ43" i="3"/>
  <c r="DA43" i="3"/>
  <c r="DB43" i="3"/>
  <c r="DC43" i="3"/>
  <c r="A44" i="3"/>
  <c r="Y44" i="3"/>
  <c r="CW44" i="3" s="1"/>
  <c r="CY44" i="3"/>
  <c r="CZ44" i="3"/>
  <c r="DB44" i="3" s="1"/>
  <c r="DA44" i="3"/>
  <c r="DC44" i="3"/>
  <c r="A45" i="3"/>
  <c r="Y45" i="3"/>
  <c r="CW45" i="3" s="1"/>
  <c r="CY45" i="3"/>
  <c r="CZ45" i="3"/>
  <c r="DB45" i="3" s="1"/>
  <c r="DA45" i="3"/>
  <c r="DC45" i="3"/>
  <c r="A46" i="3"/>
  <c r="Y46" i="3"/>
  <c r="CX46" i="3" s="1"/>
  <c r="DF46" i="3" s="1"/>
  <c r="CW46" i="3"/>
  <c r="CY46" i="3"/>
  <c r="CZ46" i="3"/>
  <c r="DB46" i="3" s="1"/>
  <c r="DA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/>
  <c r="DG48" i="3" s="1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G52" i="3" s="1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A54" i="3"/>
  <c r="Y54" i="3"/>
  <c r="CU54" i="3"/>
  <c r="CV54" i="3"/>
  <c r="CX54" i="3"/>
  <c r="DG54" i="3" s="1"/>
  <c r="CY54" i="3"/>
  <c r="CZ54" i="3"/>
  <c r="DA54" i="3"/>
  <c r="DB54" i="3"/>
  <c r="DC54" i="3"/>
  <c r="A55" i="3"/>
  <c r="Y55" i="3"/>
  <c r="CW55" i="3" s="1"/>
  <c r="CY55" i="3"/>
  <c r="CZ55" i="3"/>
  <c r="DB55" i="3" s="1"/>
  <c r="DA55" i="3"/>
  <c r="DC55" i="3"/>
  <c r="A56" i="3"/>
  <c r="Y56" i="3"/>
  <c r="CW56" i="3" s="1"/>
  <c r="CY56" i="3"/>
  <c r="CZ56" i="3"/>
  <c r="DB56" i="3" s="1"/>
  <c r="DA56" i="3"/>
  <c r="DC56" i="3"/>
  <c r="A57" i="3"/>
  <c r="Y57" i="3"/>
  <c r="CW57" i="3" s="1"/>
  <c r="CY57" i="3"/>
  <c r="CZ57" i="3"/>
  <c r="DA57" i="3"/>
  <c r="DB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/>
  <c r="DG59" i="3" s="1"/>
  <c r="CY59" i="3"/>
  <c r="CZ59" i="3"/>
  <c r="DB59" i="3" s="1"/>
  <c r="DA59" i="3"/>
  <c r="DC59" i="3"/>
  <c r="A60" i="3"/>
  <c r="Y60" i="3"/>
  <c r="CX60" i="3" s="1"/>
  <c r="CY60" i="3"/>
  <c r="CZ60" i="3"/>
  <c r="DA60" i="3"/>
  <c r="DB60" i="3"/>
  <c r="DC60" i="3"/>
  <c r="A61" i="3"/>
  <c r="Y61" i="3"/>
  <c r="CX61" i="3"/>
  <c r="DI61" i="3" s="1"/>
  <c r="CY61" i="3"/>
  <c r="CZ61" i="3"/>
  <c r="DB61" i="3" s="1"/>
  <c r="DA61" i="3"/>
  <c r="DC61" i="3"/>
  <c r="DF61" i="3"/>
  <c r="DJ61" i="3" s="1"/>
  <c r="DG61" i="3"/>
  <c r="DH61" i="3"/>
  <c r="A62" i="3"/>
  <c r="Y62" i="3"/>
  <c r="CX62" i="3" s="1"/>
  <c r="CY62" i="3"/>
  <c r="CZ62" i="3"/>
  <c r="DA62" i="3"/>
  <c r="DB62" i="3"/>
  <c r="DC62" i="3"/>
  <c r="A63" i="3"/>
  <c r="Y63" i="3"/>
  <c r="CX63" i="3"/>
  <c r="DF63" i="3" s="1"/>
  <c r="DJ63" i="3" s="1"/>
  <c r="CY63" i="3"/>
  <c r="CZ63" i="3"/>
  <c r="DB63" i="3" s="1"/>
  <c r="DA63" i="3"/>
  <c r="DC63" i="3"/>
  <c r="A64" i="3"/>
  <c r="Y64" i="3"/>
  <c r="CX64" i="3"/>
  <c r="DF64" i="3" s="1"/>
  <c r="DJ64" i="3" s="1"/>
  <c r="CY64" i="3"/>
  <c r="CZ64" i="3"/>
  <c r="DB64" i="3" s="1"/>
  <c r="DA64" i="3"/>
  <c r="DC64" i="3"/>
  <c r="A65" i="3"/>
  <c r="Y65" i="3"/>
  <c r="CV65" i="3" s="1"/>
  <c r="CU65" i="3"/>
  <c r="CY65" i="3"/>
  <c r="CZ65" i="3"/>
  <c r="DB65" i="3" s="1"/>
  <c r="DA65" i="3"/>
  <c r="DC65" i="3"/>
  <c r="A66" i="3"/>
  <c r="Y66" i="3"/>
  <c r="CW66" i="3" s="1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/>
  <c r="DF68" i="3" s="1"/>
  <c r="DJ68" i="3" s="1"/>
  <c r="CY68" i="3"/>
  <c r="CZ68" i="3"/>
  <c r="DB68" i="3" s="1"/>
  <c r="DA68" i="3"/>
  <c r="DC68" i="3"/>
  <c r="DI68" i="3"/>
  <c r="A69" i="3"/>
  <c r="Y69" i="3"/>
  <c r="CX69" i="3" s="1"/>
  <c r="CU69" i="3"/>
  <c r="CY69" i="3"/>
  <c r="CZ69" i="3"/>
  <c r="DA69" i="3"/>
  <c r="DB69" i="3"/>
  <c r="DC69" i="3"/>
  <c r="A70" i="3"/>
  <c r="Y70" i="3"/>
  <c r="CX70" i="3" s="1"/>
  <c r="CW70" i="3"/>
  <c r="CY70" i="3"/>
  <c r="CZ70" i="3"/>
  <c r="DB70" i="3" s="1"/>
  <c r="DA70" i="3"/>
  <c r="DC70" i="3"/>
  <c r="A71" i="3"/>
  <c r="Y71" i="3"/>
  <c r="CX71" i="3"/>
  <c r="DF71" i="3" s="1"/>
  <c r="DJ71" i="3" s="1"/>
  <c r="CY71" i="3"/>
  <c r="CZ71" i="3"/>
  <c r="DB71" i="3" s="1"/>
  <c r="DA71" i="3"/>
  <c r="DC71" i="3"/>
  <c r="A72" i="3"/>
  <c r="Y72" i="3"/>
  <c r="CX72" i="3"/>
  <c r="DH72" i="3" s="1"/>
  <c r="CY72" i="3"/>
  <c r="CZ72" i="3"/>
  <c r="DB72" i="3" s="1"/>
  <c r="DA72" i="3"/>
  <c r="DC72" i="3"/>
  <c r="DG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2" i="3" s="1"/>
  <c r="K28" i="1"/>
  <c r="T28" i="1"/>
  <c r="AC28" i="1"/>
  <c r="CQ28" i="1" s="1"/>
  <c r="AE28" i="1"/>
  <c r="CR28" i="1" s="1"/>
  <c r="AF28" i="1"/>
  <c r="AG28" i="1"/>
  <c r="AH28" i="1"/>
  <c r="CV28" i="1" s="1"/>
  <c r="AI28" i="1"/>
  <c r="CW28" i="1" s="1"/>
  <c r="V28" i="1" s="1"/>
  <c r="AJ28" i="1"/>
  <c r="CX28" i="1" s="1"/>
  <c r="W28" i="1" s="1"/>
  <c r="CU28" i="1"/>
  <c r="GL28" i="1"/>
  <c r="GO28" i="1"/>
  <c r="GP28" i="1"/>
  <c r="GV28" i="1"/>
  <c r="HC28" i="1" s="1"/>
  <c r="GX28" i="1" s="1"/>
  <c r="C29" i="1"/>
  <c r="D29" i="1"/>
  <c r="R29" i="1"/>
  <c r="S29" i="1"/>
  <c r="CY29" i="1" s="1"/>
  <c r="X29" i="1" s="1"/>
  <c r="AC29" i="1"/>
  <c r="AE29" i="1"/>
  <c r="AD29" i="1" s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GL29" i="1"/>
  <c r="BZ32" i="1" s="1"/>
  <c r="GO29" i="1"/>
  <c r="CC32" i="1" s="1"/>
  <c r="CC26" i="1" s="1"/>
  <c r="GP29" i="1"/>
  <c r="GV29" i="1"/>
  <c r="HC29" i="1"/>
  <c r="GX29" i="1" s="1"/>
  <c r="AC30" i="1"/>
  <c r="CQ30" i="1" s="1"/>
  <c r="AD30" i="1"/>
  <c r="AE30" i="1"/>
  <c r="CR30" i="1" s="1"/>
  <c r="AF30" i="1"/>
  <c r="AG30" i="1"/>
  <c r="CU30" i="1" s="1"/>
  <c r="AH30" i="1"/>
  <c r="CV30" i="1" s="1"/>
  <c r="AI30" i="1"/>
  <c r="CW30" i="1" s="1"/>
  <c r="AJ30" i="1"/>
  <c r="CX30" i="1" s="1"/>
  <c r="CS30" i="1"/>
  <c r="GL30" i="1"/>
  <c r="GO30" i="1"/>
  <c r="GP30" i="1"/>
  <c r="GV30" i="1"/>
  <c r="HC30" i="1" s="1"/>
  <c r="B32" i="1"/>
  <c r="B26" i="1" s="1"/>
  <c r="C32" i="1"/>
  <c r="C26" i="1" s="1"/>
  <c r="D32" i="1"/>
  <c r="D26" i="1" s="1"/>
  <c r="F32" i="1"/>
  <c r="F26" i="1" s="1"/>
  <c r="G32" i="1"/>
  <c r="G26" i="1" s="1"/>
  <c r="BX32" i="1"/>
  <c r="AO32" i="1" s="1"/>
  <c r="AO26" i="1" s="1"/>
  <c r="BY32" i="1"/>
  <c r="AP32" i="1" s="1"/>
  <c r="CD32" i="1"/>
  <c r="AU32" i="1" s="1"/>
  <c r="AU26" i="1" s="1"/>
  <c r="CK32" i="1"/>
  <c r="CK26" i="1" s="1"/>
  <c r="CL32" i="1"/>
  <c r="CL26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7" i="1"/>
  <c r="D67" i="1"/>
  <c r="I67" i="1"/>
  <c r="K68" i="1" s="1"/>
  <c r="K67" i="1"/>
  <c r="AC67" i="1"/>
  <c r="AE67" i="1"/>
  <c r="CR67" i="1" s="1"/>
  <c r="AF67" i="1"/>
  <c r="CT67" i="1" s="1"/>
  <c r="AG67" i="1"/>
  <c r="CU67" i="1" s="1"/>
  <c r="AH67" i="1"/>
  <c r="CV67" i="1" s="1"/>
  <c r="AI67" i="1"/>
  <c r="CW67" i="1" s="1"/>
  <c r="V67" i="1" s="1"/>
  <c r="AJ67" i="1"/>
  <c r="CX67" i="1" s="1"/>
  <c r="W67" i="1" s="1"/>
  <c r="GL67" i="1"/>
  <c r="GN67" i="1"/>
  <c r="GP67" i="1"/>
  <c r="GV67" i="1"/>
  <c r="HC67" i="1" s="1"/>
  <c r="I68" i="1"/>
  <c r="I53" i="7" s="1"/>
  <c r="Y55" i="7" s="1"/>
  <c r="P68" i="1"/>
  <c r="K53" i="7" s="1"/>
  <c r="P55" i="7" s="1"/>
  <c r="AC68" i="1"/>
  <c r="CQ68" i="1" s="1"/>
  <c r="AE68" i="1"/>
  <c r="AD68" i="1" s="1"/>
  <c r="AF68" i="1"/>
  <c r="CT68" i="1" s="1"/>
  <c r="AG68" i="1"/>
  <c r="CU68" i="1" s="1"/>
  <c r="AH68" i="1"/>
  <c r="CV68" i="1" s="1"/>
  <c r="U68" i="1" s="1"/>
  <c r="AI68" i="1"/>
  <c r="CW68" i="1" s="1"/>
  <c r="AJ68" i="1"/>
  <c r="CX68" i="1" s="1"/>
  <c r="GL68" i="1"/>
  <c r="GN68" i="1"/>
  <c r="GP68" i="1"/>
  <c r="GV68" i="1"/>
  <c r="HC68" i="1" s="1"/>
  <c r="C69" i="1"/>
  <c r="D69" i="1"/>
  <c r="AC69" i="1"/>
  <c r="P69" i="1" s="1"/>
  <c r="AE69" i="1"/>
  <c r="V57" i="7" s="1"/>
  <c r="AF69" i="1"/>
  <c r="S69" i="1" s="1"/>
  <c r="AG69" i="1"/>
  <c r="CU69" i="1" s="1"/>
  <c r="T69" i="1" s="1"/>
  <c r="AH69" i="1"/>
  <c r="CV69" i="1" s="1"/>
  <c r="U69" i="1" s="1"/>
  <c r="AI69" i="1"/>
  <c r="CW69" i="1" s="1"/>
  <c r="V69" i="1" s="1"/>
  <c r="AJ69" i="1"/>
  <c r="CT69" i="1"/>
  <c r="CX69" i="1"/>
  <c r="W69" i="1" s="1"/>
  <c r="GL69" i="1"/>
  <c r="GN69" i="1"/>
  <c r="GP69" i="1"/>
  <c r="GV69" i="1"/>
  <c r="HC69" i="1" s="1"/>
  <c r="GX69" i="1" s="1"/>
  <c r="I70" i="1"/>
  <c r="W70" i="1"/>
  <c r="AC70" i="1"/>
  <c r="I61" i="7" s="1"/>
  <c r="Y61" i="7" s="1"/>
  <c r="AE70" i="1"/>
  <c r="CS70" i="1" s="1"/>
  <c r="AF70" i="1"/>
  <c r="S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X70" i="1" s="1"/>
  <c r="GL70" i="1"/>
  <c r="GN70" i="1"/>
  <c r="GP70" i="1"/>
  <c r="GV70" i="1"/>
  <c r="HC70" i="1" s="1"/>
  <c r="GX70" i="1" s="1"/>
  <c r="C71" i="1"/>
  <c r="D71" i="1"/>
  <c r="I71" i="1"/>
  <c r="K71" i="1"/>
  <c r="AC71" i="1"/>
  <c r="CQ71" i="1" s="1"/>
  <c r="AE71" i="1"/>
  <c r="AD71" i="1" s="1"/>
  <c r="AF71" i="1"/>
  <c r="I69" i="7" s="1"/>
  <c r="AG71" i="1"/>
  <c r="CU71" i="1" s="1"/>
  <c r="T71" i="1" s="1"/>
  <c r="AH71" i="1"/>
  <c r="CV71" i="1" s="1"/>
  <c r="U71" i="1" s="1"/>
  <c r="I76" i="7" s="1"/>
  <c r="AB76" i="7" s="1"/>
  <c r="AI71" i="1"/>
  <c r="CW71" i="1" s="1"/>
  <c r="V71" i="1" s="1"/>
  <c r="AJ71" i="1"/>
  <c r="CX71" i="1" s="1"/>
  <c r="W71" i="1" s="1"/>
  <c r="CS71" i="1"/>
  <c r="CT71" i="1"/>
  <c r="GL71" i="1"/>
  <c r="GN71" i="1"/>
  <c r="GP71" i="1"/>
  <c r="GV71" i="1"/>
  <c r="HC71" i="1" s="1"/>
  <c r="GX71" i="1" s="1"/>
  <c r="I72" i="1"/>
  <c r="AC72" i="1"/>
  <c r="CQ72" i="1" s="1"/>
  <c r="AE72" i="1"/>
  <c r="R72" i="1" s="1"/>
  <c r="AF72" i="1"/>
  <c r="CT72" i="1" s="1"/>
  <c r="AG72" i="1"/>
  <c r="CU72" i="1" s="1"/>
  <c r="T72" i="1" s="1"/>
  <c r="AH72" i="1"/>
  <c r="CV72" i="1" s="1"/>
  <c r="U72" i="1" s="1"/>
  <c r="AI72" i="1"/>
  <c r="CW72" i="1" s="1"/>
  <c r="V72" i="1" s="1"/>
  <c r="AJ72" i="1"/>
  <c r="CX72" i="1" s="1"/>
  <c r="W72" i="1" s="1"/>
  <c r="GL72" i="1"/>
  <c r="GN72" i="1"/>
  <c r="GP72" i="1"/>
  <c r="GV72" i="1"/>
  <c r="HC72" i="1" s="1"/>
  <c r="GX72" i="1" s="1"/>
  <c r="C74" i="1"/>
  <c r="D74" i="1"/>
  <c r="AC74" i="1"/>
  <c r="P74" i="1" s="1"/>
  <c r="AE74" i="1"/>
  <c r="CR74" i="1" s="1"/>
  <c r="AF74" i="1"/>
  <c r="S74" i="1" s="1"/>
  <c r="AG74" i="1"/>
  <c r="CU74" i="1" s="1"/>
  <c r="T74" i="1" s="1"/>
  <c r="AH74" i="1"/>
  <c r="AI74" i="1"/>
  <c r="AJ74" i="1"/>
  <c r="CV74" i="1"/>
  <c r="U74" i="1" s="1"/>
  <c r="CW74" i="1"/>
  <c r="V74" i="1" s="1"/>
  <c r="CX74" i="1"/>
  <c r="W74" i="1" s="1"/>
  <c r="GL74" i="1"/>
  <c r="GN74" i="1"/>
  <c r="GP74" i="1"/>
  <c r="GV74" i="1"/>
  <c r="HC74" i="1"/>
  <c r="GX74" i="1" s="1"/>
  <c r="C75" i="1"/>
  <c r="D75" i="1"/>
  <c r="Q75" i="1"/>
  <c r="R75" i="1"/>
  <c r="S75" i="1"/>
  <c r="CY75" i="1" s="1"/>
  <c r="X75" i="1" s="1"/>
  <c r="AC75" i="1"/>
  <c r="AD75" i="1"/>
  <c r="AE75" i="1"/>
  <c r="AF75" i="1"/>
  <c r="AG75" i="1"/>
  <c r="CU75" i="1" s="1"/>
  <c r="T75" i="1" s="1"/>
  <c r="AH75" i="1"/>
  <c r="CV75" i="1" s="1"/>
  <c r="U75" i="1" s="1"/>
  <c r="AI75" i="1"/>
  <c r="CW75" i="1" s="1"/>
  <c r="V75" i="1" s="1"/>
  <c r="AJ75" i="1"/>
  <c r="CX75" i="1" s="1"/>
  <c r="W75" i="1" s="1"/>
  <c r="CT75" i="1"/>
  <c r="GL75" i="1"/>
  <c r="GN75" i="1"/>
  <c r="GP75" i="1"/>
  <c r="GV75" i="1"/>
  <c r="HC75" i="1" s="1"/>
  <c r="GX75" i="1" s="1"/>
  <c r="I76" i="1"/>
  <c r="K76" i="1"/>
  <c r="Q76" i="1"/>
  <c r="R76" i="1"/>
  <c r="AC76" i="1"/>
  <c r="CQ76" i="1" s="1"/>
  <c r="AD76" i="1"/>
  <c r="AE76" i="1"/>
  <c r="CR76" i="1" s="1"/>
  <c r="AF76" i="1"/>
  <c r="S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/>
  <c r="W76" i="1" s="1"/>
  <c r="GL76" i="1"/>
  <c r="GN76" i="1"/>
  <c r="GP76" i="1"/>
  <c r="GV76" i="1"/>
  <c r="HC76" i="1"/>
  <c r="GX76" i="1" s="1"/>
  <c r="C77" i="1"/>
  <c r="D77" i="1"/>
  <c r="V77" i="1"/>
  <c r="AC77" i="1"/>
  <c r="CQ77" i="1" s="1"/>
  <c r="AE77" i="1"/>
  <c r="Q77" i="1" s="1"/>
  <c r="AF77" i="1"/>
  <c r="S77" i="1" s="1"/>
  <c r="AG77" i="1"/>
  <c r="CU77" i="1" s="1"/>
  <c r="T77" i="1" s="1"/>
  <c r="AH77" i="1"/>
  <c r="AI77" i="1"/>
  <c r="AJ77" i="1"/>
  <c r="CX77" i="1" s="1"/>
  <c r="W77" i="1" s="1"/>
  <c r="CV77" i="1"/>
  <c r="U77" i="1" s="1"/>
  <c r="CW77" i="1"/>
  <c r="GL77" i="1"/>
  <c r="GN77" i="1"/>
  <c r="GP77" i="1"/>
  <c r="GV77" i="1"/>
  <c r="HC77" i="1" s="1"/>
  <c r="GX77" i="1" s="1"/>
  <c r="I78" i="1"/>
  <c r="AC78" i="1"/>
  <c r="AE78" i="1"/>
  <c r="AD78" i="1" s="1"/>
  <c r="AF78" i="1"/>
  <c r="CT78" i="1" s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Q78" i="1"/>
  <c r="GL78" i="1"/>
  <c r="GN78" i="1"/>
  <c r="GP78" i="1"/>
  <c r="GV78" i="1"/>
  <c r="HC78" i="1" s="1"/>
  <c r="GX78" i="1" s="1"/>
  <c r="C79" i="1"/>
  <c r="D79" i="1"/>
  <c r="AC79" i="1"/>
  <c r="P79" i="1" s="1"/>
  <c r="AE79" i="1"/>
  <c r="Q79" i="1" s="1"/>
  <c r="AF79" i="1"/>
  <c r="S79" i="1" s="1"/>
  <c r="AG79" i="1"/>
  <c r="CU79" i="1" s="1"/>
  <c r="T79" i="1" s="1"/>
  <c r="AH79" i="1"/>
  <c r="CV79" i="1" s="1"/>
  <c r="U79" i="1" s="1"/>
  <c r="AI79" i="1"/>
  <c r="AJ79" i="1"/>
  <c r="CW79" i="1"/>
  <c r="V79" i="1" s="1"/>
  <c r="CX79" i="1"/>
  <c r="W79" i="1" s="1"/>
  <c r="GL79" i="1"/>
  <c r="GN79" i="1"/>
  <c r="GP79" i="1"/>
  <c r="GV79" i="1"/>
  <c r="HC79" i="1" s="1"/>
  <c r="GX79" i="1" s="1"/>
  <c r="I80" i="1"/>
  <c r="R80" i="1"/>
  <c r="S80" i="1"/>
  <c r="CY80" i="1" s="1"/>
  <c r="X80" i="1" s="1"/>
  <c r="AC80" i="1"/>
  <c r="CQ80" i="1" s="1"/>
  <c r="AE80" i="1"/>
  <c r="Q80" i="1" s="1"/>
  <c r="AF80" i="1"/>
  <c r="CT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R80" i="1"/>
  <c r="CS80" i="1"/>
  <c r="GL80" i="1"/>
  <c r="GN80" i="1"/>
  <c r="GP80" i="1"/>
  <c r="GV80" i="1"/>
  <c r="HC80" i="1" s="1"/>
  <c r="GX80" i="1" s="1"/>
  <c r="AC81" i="1"/>
  <c r="CQ81" i="1" s="1"/>
  <c r="P81" i="1" s="1"/>
  <c r="AD81" i="1"/>
  <c r="CR81" i="1" s="1"/>
  <c r="Q81" i="1" s="1"/>
  <c r="AE81" i="1"/>
  <c r="CS81" i="1" s="1"/>
  <c r="R81" i="1" s="1"/>
  <c r="AF81" i="1"/>
  <c r="CT81" i="1" s="1"/>
  <c r="S81" i="1" s="1"/>
  <c r="AG81" i="1"/>
  <c r="CU81" i="1" s="1"/>
  <c r="T81" i="1" s="1"/>
  <c r="AH81" i="1"/>
  <c r="CV81" i="1" s="1"/>
  <c r="U81" i="1" s="1"/>
  <c r="AI81" i="1"/>
  <c r="CW81" i="1" s="1"/>
  <c r="V81" i="1" s="1"/>
  <c r="AJ81" i="1"/>
  <c r="CX81" i="1"/>
  <c r="W81" i="1" s="1"/>
  <c r="CY81" i="1"/>
  <c r="X81" i="1" s="1"/>
  <c r="CZ81" i="1"/>
  <c r="Y81" i="1" s="1"/>
  <c r="GL81" i="1"/>
  <c r="GO81" i="1"/>
  <c r="GP81" i="1"/>
  <c r="GV81" i="1"/>
  <c r="HC81" i="1" s="1"/>
  <c r="GX81" i="1" s="1"/>
  <c r="I82" i="1"/>
  <c r="AC82" i="1"/>
  <c r="AD82" i="1"/>
  <c r="AE82" i="1"/>
  <c r="AF82" i="1"/>
  <c r="CT82" i="1" s="1"/>
  <c r="S82" i="1" s="1"/>
  <c r="AG82" i="1"/>
  <c r="CU82" i="1" s="1"/>
  <c r="T82" i="1" s="1"/>
  <c r="AH82" i="1"/>
  <c r="AI82" i="1"/>
  <c r="AJ82" i="1"/>
  <c r="CX82" i="1" s="1"/>
  <c r="W82" i="1" s="1"/>
  <c r="CQ82" i="1"/>
  <c r="P82" i="1" s="1"/>
  <c r="CR82" i="1"/>
  <c r="Q82" i="1" s="1"/>
  <c r="CS82" i="1"/>
  <c r="R82" i="1" s="1"/>
  <c r="CV82" i="1"/>
  <c r="U82" i="1" s="1"/>
  <c r="CW82" i="1"/>
  <c r="V82" i="1" s="1"/>
  <c r="CY82" i="1"/>
  <c r="X82" i="1" s="1"/>
  <c r="CZ82" i="1"/>
  <c r="Y82" i="1" s="1"/>
  <c r="GL82" i="1"/>
  <c r="GO82" i="1"/>
  <c r="GP82" i="1"/>
  <c r="GV82" i="1"/>
  <c r="HC82" i="1"/>
  <c r="GX82" i="1" s="1"/>
  <c r="AC83" i="1"/>
  <c r="CQ83" i="1" s="1"/>
  <c r="P83" i="1" s="1"/>
  <c r="AD83" i="1"/>
  <c r="CR83" i="1" s="1"/>
  <c r="Q83" i="1" s="1"/>
  <c r="AE83" i="1"/>
  <c r="CS83" i="1" s="1"/>
  <c r="R83" i="1" s="1"/>
  <c r="AF83" i="1"/>
  <c r="CT83" i="1" s="1"/>
  <c r="S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CY83" i="1"/>
  <c r="X83" i="1" s="1"/>
  <c r="CZ83" i="1"/>
  <c r="Y83" i="1" s="1"/>
  <c r="GL83" i="1"/>
  <c r="GO83" i="1"/>
  <c r="GP83" i="1"/>
  <c r="GV83" i="1"/>
  <c r="HC83" i="1" s="1"/>
  <c r="GX83" i="1" s="1"/>
  <c r="I84" i="1"/>
  <c r="W84" i="1"/>
  <c r="X84" i="1"/>
  <c r="Y84" i="1"/>
  <c r="AB84" i="1"/>
  <c r="AC84" i="1"/>
  <c r="AD84" i="1"/>
  <c r="AE84" i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Q84" i="1"/>
  <c r="P84" i="1" s="1"/>
  <c r="CR84" i="1"/>
  <c r="Q84" i="1" s="1"/>
  <c r="CS84" i="1"/>
  <c r="R84" i="1" s="1"/>
  <c r="CT84" i="1"/>
  <c r="S84" i="1" s="1"/>
  <c r="CX84" i="1"/>
  <c r="CY84" i="1"/>
  <c r="CZ84" i="1"/>
  <c r="GL84" i="1"/>
  <c r="GO84" i="1"/>
  <c r="GP84" i="1"/>
  <c r="GV84" i="1"/>
  <c r="HC84" i="1"/>
  <c r="GX84" i="1" s="1"/>
  <c r="B86" i="1"/>
  <c r="B64" i="1" s="1"/>
  <c r="C86" i="1"/>
  <c r="C64" i="1" s="1"/>
  <c r="D86" i="1"/>
  <c r="D64" i="1" s="1"/>
  <c r="F86" i="1"/>
  <c r="F64" i="1" s="1"/>
  <c r="G86" i="1"/>
  <c r="G64" i="1" s="1"/>
  <c r="BX86" i="1"/>
  <c r="BX64" i="1" s="1"/>
  <c r="BY86" i="1"/>
  <c r="CK86" i="1"/>
  <c r="CK64" i="1" s="1"/>
  <c r="CL86" i="1"/>
  <c r="BC86" i="1" s="1"/>
  <c r="CM86" i="1"/>
  <c r="BD86" i="1" s="1"/>
  <c r="B116" i="1"/>
  <c r="B22" i="1" s="1"/>
  <c r="C116" i="1"/>
  <c r="C22" i="1" s="1"/>
  <c r="D116" i="1"/>
  <c r="D22" i="1" s="1"/>
  <c r="F116" i="1"/>
  <c r="F22" i="1" s="1"/>
  <c r="G116" i="1"/>
  <c r="G22" i="1" s="1"/>
  <c r="B146" i="1"/>
  <c r="B18" i="1" s="1"/>
  <c r="C146" i="1"/>
  <c r="C18" i="1" s="1"/>
  <c r="D146" i="1"/>
  <c r="D18" i="1" s="1"/>
  <c r="F146" i="1"/>
  <c r="F18" i="1" s="1"/>
  <c r="G146" i="1"/>
  <c r="G18" i="1" s="1"/>
  <c r="F12" i="6"/>
  <c r="G12" i="6"/>
  <c r="DH47" i="3" l="1"/>
  <c r="DG47" i="3"/>
  <c r="DH50" i="3"/>
  <c r="DF50" i="3"/>
  <c r="DJ50" i="3" s="1"/>
  <c r="DG50" i="3"/>
  <c r="DF15" i="3"/>
  <c r="DG15" i="3"/>
  <c r="DJ15" i="3" s="1"/>
  <c r="AQ32" i="1"/>
  <c r="AQ26" i="1" s="1"/>
  <c r="CG32" i="1"/>
  <c r="CG26" i="1" s="1"/>
  <c r="CZ74" i="1"/>
  <c r="Y74" i="1" s="1"/>
  <c r="AB75" i="1"/>
  <c r="I45" i="7"/>
  <c r="I24" i="7"/>
  <c r="V42" i="7"/>
  <c r="I63" i="7"/>
  <c r="CP84" i="1"/>
  <c r="O84" i="1" s="1"/>
  <c r="GM84" i="1" s="1"/>
  <c r="GN84" i="1" s="1"/>
  <c r="AD77" i="1"/>
  <c r="AB77" i="1" s="1"/>
  <c r="AD74" i="1"/>
  <c r="AB74" i="1" s="1"/>
  <c r="AB71" i="1"/>
  <c r="AB68" i="1"/>
  <c r="V19" i="7"/>
  <c r="C43" i="7"/>
  <c r="U57" i="7"/>
  <c r="AD80" i="1"/>
  <c r="AB80" i="1" s="1"/>
  <c r="AD79" i="1"/>
  <c r="AB79" i="1" s="1"/>
  <c r="CP74" i="1"/>
  <c r="O74" i="1" s="1"/>
  <c r="AD70" i="1"/>
  <c r="AB70" i="1" s="1"/>
  <c r="GX68" i="1"/>
  <c r="CX55" i="3"/>
  <c r="CX3" i="3"/>
  <c r="DF3" i="3" s="1"/>
  <c r="C20" i="7"/>
  <c r="I30" i="7"/>
  <c r="X32" i="7" s="1"/>
  <c r="I59" i="7"/>
  <c r="Q61" i="7"/>
  <c r="AB82" i="1"/>
  <c r="CT77" i="1"/>
  <c r="CT74" i="1"/>
  <c r="T68" i="1"/>
  <c r="AB78" i="1"/>
  <c r="R77" i="1"/>
  <c r="CY77" i="1" s="1"/>
  <c r="X77" i="1" s="1"/>
  <c r="S71" i="1"/>
  <c r="CZ71" i="1" s="1"/>
  <c r="Y71" i="1" s="1"/>
  <c r="T67" i="7" s="1"/>
  <c r="CT70" i="1"/>
  <c r="R71" i="1"/>
  <c r="K71" i="7" s="1"/>
  <c r="DH68" i="3"/>
  <c r="Q67" i="7"/>
  <c r="I74" i="7" s="1"/>
  <c r="P80" i="1"/>
  <c r="CP80" i="1" s="1"/>
  <c r="O80" i="1" s="1"/>
  <c r="CT79" i="1"/>
  <c r="P78" i="1"/>
  <c r="P77" i="1"/>
  <c r="CP77" i="1" s="1"/>
  <c r="O77" i="1" s="1"/>
  <c r="CS76" i="1"/>
  <c r="CQ70" i="1"/>
  <c r="P70" i="1"/>
  <c r="CS29" i="1"/>
  <c r="Q29" i="1"/>
  <c r="DG68" i="3"/>
  <c r="CX4" i="3"/>
  <c r="E19" i="7"/>
  <c r="Q42" i="7"/>
  <c r="I48" i="7" s="1"/>
  <c r="V61" i="7"/>
  <c r="S67" i="7"/>
  <c r="I75" i="7" s="1"/>
  <c r="Y77" i="7" s="1"/>
  <c r="CQ75" i="1"/>
  <c r="CS77" i="1"/>
  <c r="CS74" i="1"/>
  <c r="R74" i="1"/>
  <c r="CY74" i="1" s="1"/>
  <c r="X74" i="1" s="1"/>
  <c r="GM74" i="1" s="1"/>
  <c r="GO74" i="1" s="1"/>
  <c r="F51" i="1"/>
  <c r="DF54" i="3"/>
  <c r="DF48" i="3"/>
  <c r="DJ48" i="3" s="1"/>
  <c r="CR77" i="1"/>
  <c r="Q74" i="1"/>
  <c r="U28" i="1"/>
  <c r="I27" i="7" s="1"/>
  <c r="AB27" i="7" s="1"/>
  <c r="I23" i="7"/>
  <c r="W23" i="7" s="1"/>
  <c r="Q78" i="1"/>
  <c r="Q72" i="1"/>
  <c r="Q71" i="1"/>
  <c r="K70" i="7" s="1"/>
  <c r="W68" i="1"/>
  <c r="AJ86" i="1" s="1"/>
  <c r="CR29" i="1"/>
  <c r="S28" i="1"/>
  <c r="K21" i="7" s="1"/>
  <c r="DH63" i="3"/>
  <c r="DI43" i="3"/>
  <c r="DJ43" i="3" s="1"/>
  <c r="DI17" i="3"/>
  <c r="Q19" i="7"/>
  <c r="I25" i="7" s="1"/>
  <c r="S42" i="7"/>
  <c r="I49" i="7" s="1"/>
  <c r="I58" i="7"/>
  <c r="W58" i="7" s="1"/>
  <c r="I60" i="7"/>
  <c r="U67" i="7"/>
  <c r="BZ86" i="1"/>
  <c r="CI86" i="1" s="1"/>
  <c r="P75" i="1"/>
  <c r="CP75" i="1" s="1"/>
  <c r="O75" i="1" s="1"/>
  <c r="GM75" i="1" s="1"/>
  <c r="GO75" i="1" s="1"/>
  <c r="CD86" i="1"/>
  <c r="AU86" i="1" s="1"/>
  <c r="Q53" i="7"/>
  <c r="C54" i="7"/>
  <c r="I46" i="7"/>
  <c r="W46" i="7" s="1"/>
  <c r="S53" i="7"/>
  <c r="S73" i="7"/>
  <c r="A80" i="7"/>
  <c r="R78" i="1"/>
  <c r="CR71" i="1"/>
  <c r="CR70" i="1"/>
  <c r="F36" i="1"/>
  <c r="I21" i="7"/>
  <c r="W21" i="7" s="1"/>
  <c r="E42" i="7"/>
  <c r="U53" i="7"/>
  <c r="U73" i="7"/>
  <c r="V68" i="1"/>
  <c r="CX65" i="3"/>
  <c r="DG65" i="3" s="1"/>
  <c r="DH43" i="3"/>
  <c r="DI16" i="3"/>
  <c r="S19" i="7"/>
  <c r="I26" i="7" s="1"/>
  <c r="A35" i="7"/>
  <c r="U42" i="7"/>
  <c r="V53" i="7"/>
  <c r="V73" i="7"/>
  <c r="I62" i="7"/>
  <c r="W69" i="7"/>
  <c r="H51" i="7"/>
  <c r="O65" i="7"/>
  <c r="O51" i="7"/>
  <c r="Y51" i="7"/>
  <c r="J55" i="7"/>
  <c r="H77" i="7"/>
  <c r="O28" i="7"/>
  <c r="O77" i="7"/>
  <c r="H55" i="7"/>
  <c r="O55" i="7"/>
  <c r="AI86" i="1"/>
  <c r="CP81" i="1"/>
  <c r="O81" i="1" s="1"/>
  <c r="GM81" i="1" s="1"/>
  <c r="GN81" i="1" s="1"/>
  <c r="CZ76" i="1"/>
  <c r="Y76" i="1" s="1"/>
  <c r="CY76" i="1"/>
  <c r="X76" i="1" s="1"/>
  <c r="CP82" i="1"/>
  <c r="O82" i="1" s="1"/>
  <c r="GM82" i="1" s="1"/>
  <c r="GN82" i="1" s="1"/>
  <c r="CB86" i="1" s="1"/>
  <c r="F102" i="1"/>
  <c r="BC64" i="1"/>
  <c r="CP83" i="1"/>
  <c r="O83" i="1" s="1"/>
  <c r="GM83" i="1" s="1"/>
  <c r="GN83" i="1" s="1"/>
  <c r="BD64" i="1"/>
  <c r="F111" i="1"/>
  <c r="CP79" i="1"/>
  <c r="O79" i="1" s="1"/>
  <c r="CG86" i="1"/>
  <c r="AQ86" i="1"/>
  <c r="BZ64" i="1"/>
  <c r="CD64" i="1"/>
  <c r="S78" i="1"/>
  <c r="P76" i="1"/>
  <c r="CP76" i="1" s="1"/>
  <c r="O76" i="1" s="1"/>
  <c r="P72" i="1"/>
  <c r="Q68" i="1"/>
  <c r="CP68" i="1" s="1"/>
  <c r="O68" i="1" s="1"/>
  <c r="CS67" i="1"/>
  <c r="Q67" i="1"/>
  <c r="K45" i="7" s="1"/>
  <c r="AT32" i="1"/>
  <c r="DF49" i="3"/>
  <c r="DJ49" i="3" s="1"/>
  <c r="DG49" i="3"/>
  <c r="DH49" i="3"/>
  <c r="DI49" i="3"/>
  <c r="CW24" i="3"/>
  <c r="CX24" i="3"/>
  <c r="CW23" i="3"/>
  <c r="CX29" i="3"/>
  <c r="CX23" i="3"/>
  <c r="CW22" i="3"/>
  <c r="CU21" i="3"/>
  <c r="CX22" i="3"/>
  <c r="CX27" i="3"/>
  <c r="CX31" i="3"/>
  <c r="CX25" i="3"/>
  <c r="DF19" i="3"/>
  <c r="DJ19" i="3" s="1"/>
  <c r="DG19" i="3"/>
  <c r="DH19" i="3"/>
  <c r="DI19" i="3"/>
  <c r="DF5" i="3"/>
  <c r="DG5" i="3"/>
  <c r="DJ5" i="3" s="1"/>
  <c r="DH5" i="3"/>
  <c r="DI5" i="3"/>
  <c r="R69" i="1"/>
  <c r="CY69" i="1" s="1"/>
  <c r="X69" i="1" s="1"/>
  <c r="R57" i="7" s="1"/>
  <c r="CS69" i="1"/>
  <c r="GX67" i="1"/>
  <c r="BY64" i="1"/>
  <c r="DF53" i="3"/>
  <c r="DJ53" i="3" s="1"/>
  <c r="DG53" i="3"/>
  <c r="DH53" i="3"/>
  <c r="DI53" i="3"/>
  <c r="DF12" i="3"/>
  <c r="DG12" i="3"/>
  <c r="DJ12" i="3" s="1"/>
  <c r="DH12" i="3"/>
  <c r="DI12" i="3"/>
  <c r="AD69" i="1"/>
  <c r="AB69" i="1" s="1"/>
  <c r="T67" i="1"/>
  <c r="CX38" i="3"/>
  <c r="CX26" i="3"/>
  <c r="AB76" i="1"/>
  <c r="AD72" i="1"/>
  <c r="CZ69" i="1"/>
  <c r="Y69" i="1" s="1"/>
  <c r="T57" i="7" s="1"/>
  <c r="AB29" i="1"/>
  <c r="DF69" i="3"/>
  <c r="DG69" i="3"/>
  <c r="DH69" i="3"/>
  <c r="DI69" i="3"/>
  <c r="DJ69" i="3" s="1"/>
  <c r="CV21" i="3"/>
  <c r="AB81" i="1"/>
  <c r="DF67" i="3"/>
  <c r="DJ67" i="3" s="1"/>
  <c r="DG67" i="3"/>
  <c r="DH67" i="3"/>
  <c r="DI67" i="3"/>
  <c r="CS79" i="1"/>
  <c r="CQ74" i="1"/>
  <c r="AB72" i="1"/>
  <c r="CU36" i="3"/>
  <c r="CV36" i="3"/>
  <c r="CX36" i="3"/>
  <c r="CX41" i="3"/>
  <c r="CX40" i="3"/>
  <c r="CX39" i="3"/>
  <c r="AD67" i="1"/>
  <c r="AB67" i="1" s="1"/>
  <c r="DF35" i="3"/>
  <c r="DJ35" i="3" s="1"/>
  <c r="DG35" i="3"/>
  <c r="DH35" i="3"/>
  <c r="DI35" i="3"/>
  <c r="AP86" i="1"/>
  <c r="AB83" i="1"/>
  <c r="CR79" i="1"/>
  <c r="CT76" i="1"/>
  <c r="CR75" i="1"/>
  <c r="CS75" i="1"/>
  <c r="R70" i="1"/>
  <c r="P67" i="1"/>
  <c r="K47" i="7" s="1"/>
  <c r="CQ67" i="1"/>
  <c r="CM64" i="1"/>
  <c r="AP26" i="1"/>
  <c r="F41" i="1"/>
  <c r="CX28" i="3"/>
  <c r="AO86" i="1"/>
  <c r="CZ80" i="1"/>
  <c r="Y80" i="1" s="1"/>
  <c r="GM80" i="1" s="1"/>
  <c r="GO80" i="1" s="1"/>
  <c r="CQ79" i="1"/>
  <c r="R79" i="1"/>
  <c r="Q70" i="1"/>
  <c r="CL64" i="1"/>
  <c r="DF58" i="3"/>
  <c r="DJ58" i="3" s="1"/>
  <c r="DG58" i="3"/>
  <c r="DH58" i="3"/>
  <c r="DI58" i="3"/>
  <c r="DF9" i="3"/>
  <c r="DJ9" i="3" s="1"/>
  <c r="DG9" i="3"/>
  <c r="DH9" i="3"/>
  <c r="DI9" i="3"/>
  <c r="DF4" i="3"/>
  <c r="DG4" i="3"/>
  <c r="DJ4" i="3" s="1"/>
  <c r="DH4" i="3"/>
  <c r="DI4" i="3"/>
  <c r="DF51" i="3"/>
  <c r="DJ51" i="3" s="1"/>
  <c r="DG51" i="3"/>
  <c r="DH51" i="3"/>
  <c r="DI51" i="3"/>
  <c r="CZ75" i="1"/>
  <c r="Y75" i="1" s="1"/>
  <c r="BC32" i="1"/>
  <c r="CX42" i="3"/>
  <c r="CS72" i="1"/>
  <c r="P71" i="1"/>
  <c r="BB32" i="1"/>
  <c r="DF62" i="3"/>
  <c r="DJ62" i="3" s="1"/>
  <c r="DG62" i="3"/>
  <c r="DH62" i="3"/>
  <c r="DI62" i="3"/>
  <c r="CW37" i="3"/>
  <c r="CX30" i="3"/>
  <c r="CZ77" i="1"/>
  <c r="Y77" i="1" s="1"/>
  <c r="CR72" i="1"/>
  <c r="S72" i="1"/>
  <c r="CR69" i="1"/>
  <c r="Q69" i="1"/>
  <c r="CS68" i="1"/>
  <c r="DF60" i="3"/>
  <c r="DJ60" i="3" s="1"/>
  <c r="DG60" i="3"/>
  <c r="DH60" i="3"/>
  <c r="DI60" i="3"/>
  <c r="CS78" i="1"/>
  <c r="CQ69" i="1"/>
  <c r="CR68" i="1"/>
  <c r="S68" i="1"/>
  <c r="U67" i="1"/>
  <c r="S67" i="1"/>
  <c r="K44" i="7" s="1"/>
  <c r="DF70" i="3"/>
  <c r="DG70" i="3"/>
  <c r="DJ70" i="3" s="1"/>
  <c r="DH70" i="3"/>
  <c r="DI70" i="3"/>
  <c r="BB86" i="1"/>
  <c r="CR78" i="1"/>
  <c r="R68" i="1"/>
  <c r="R67" i="1"/>
  <c r="DI34" i="3"/>
  <c r="DF34" i="3"/>
  <c r="DJ34" i="3" s="1"/>
  <c r="DG34" i="3"/>
  <c r="DH34" i="3"/>
  <c r="DF32" i="3"/>
  <c r="DG32" i="3"/>
  <c r="DH32" i="3"/>
  <c r="DI32" i="3"/>
  <c r="DJ32" i="3" s="1"/>
  <c r="BD32" i="1"/>
  <c r="R28" i="1"/>
  <c r="K23" i="7" s="1"/>
  <c r="CV69" i="3"/>
  <c r="DF59" i="3"/>
  <c r="DJ59" i="3" s="1"/>
  <c r="CX57" i="3"/>
  <c r="DF52" i="3"/>
  <c r="DJ52" i="3" s="1"/>
  <c r="CX44" i="3"/>
  <c r="DF20" i="3"/>
  <c r="DJ20" i="3" s="1"/>
  <c r="DI15" i="3"/>
  <c r="CX10" i="3"/>
  <c r="CW3" i="3"/>
  <c r="Q28" i="1"/>
  <c r="K22" i="7" s="1"/>
  <c r="DF72" i="3"/>
  <c r="DJ72" i="3" s="1"/>
  <c r="DI54" i="3"/>
  <c r="DJ54" i="3" s="1"/>
  <c r="DI48" i="3"/>
  <c r="DF47" i="3"/>
  <c r="DJ47" i="3" s="1"/>
  <c r="DH15" i="3"/>
  <c r="CX11" i="3"/>
  <c r="K30" i="1"/>
  <c r="P28" i="1"/>
  <c r="K24" i="7" s="1"/>
  <c r="DH54" i="3"/>
  <c r="DH48" i="3"/>
  <c r="CX45" i="3"/>
  <c r="CW4" i="3"/>
  <c r="I30" i="1"/>
  <c r="CI32" i="1"/>
  <c r="CD26" i="1"/>
  <c r="CW5" i="3"/>
  <c r="CQ29" i="1"/>
  <c r="CX6" i="3"/>
  <c r="AB30" i="1"/>
  <c r="AD28" i="1"/>
  <c r="AB28" i="1" s="1"/>
  <c r="CW6" i="3"/>
  <c r="DI50" i="3"/>
  <c r="DG43" i="3"/>
  <c r="CX21" i="3"/>
  <c r="DI18" i="3"/>
  <c r="CX14" i="3"/>
  <c r="CX7" i="3"/>
  <c r="BZ26" i="1"/>
  <c r="CX66" i="3"/>
  <c r="CT30" i="1"/>
  <c r="P29" i="1"/>
  <c r="BY26" i="1"/>
  <c r="DI63" i="3"/>
  <c r="BX26" i="1"/>
  <c r="CX8" i="3"/>
  <c r="CT28" i="1"/>
  <c r="DI71" i="3"/>
  <c r="DG63" i="3"/>
  <c r="DI46" i="3"/>
  <c r="CX1" i="3"/>
  <c r="CZ29" i="1"/>
  <c r="Y29" i="1" s="1"/>
  <c r="CS28" i="1"/>
  <c r="DH71" i="3"/>
  <c r="DI64" i="3"/>
  <c r="DH46" i="3"/>
  <c r="DI33" i="3"/>
  <c r="DI13" i="3"/>
  <c r="CV1" i="3"/>
  <c r="DG71" i="3"/>
  <c r="DI65" i="3"/>
  <c r="DJ65" i="3" s="1"/>
  <c r="DH64" i="3"/>
  <c r="DI59" i="3"/>
  <c r="DI52" i="3"/>
  <c r="DG46" i="3"/>
  <c r="DJ46" i="3" s="1"/>
  <c r="DH33" i="3"/>
  <c r="DI20" i="3"/>
  <c r="DH13" i="3"/>
  <c r="CX2" i="3"/>
  <c r="CU1" i="3"/>
  <c r="DI72" i="3"/>
  <c r="DH65" i="3"/>
  <c r="DG64" i="3"/>
  <c r="DH59" i="3"/>
  <c r="CX56" i="3"/>
  <c r="DH52" i="3"/>
  <c r="DI47" i="3"/>
  <c r="CX37" i="3"/>
  <c r="DG33" i="3"/>
  <c r="DJ33" i="3" s="1"/>
  <c r="DH20" i="3"/>
  <c r="DG13" i="3"/>
  <c r="DJ13" i="3" s="1"/>
  <c r="AJ64" i="1" l="1"/>
  <c r="W86" i="1"/>
  <c r="W64" i="1" s="1"/>
  <c r="AZ86" i="1"/>
  <c r="CI64" i="1"/>
  <c r="H28" i="7"/>
  <c r="S30" i="1"/>
  <c r="AF32" i="1" s="1"/>
  <c r="C31" i="7"/>
  <c r="Q30" i="7"/>
  <c r="E30" i="7"/>
  <c r="V30" i="7"/>
  <c r="S30" i="7"/>
  <c r="GM77" i="1"/>
  <c r="GO77" i="1" s="1"/>
  <c r="P30" i="1"/>
  <c r="K30" i="7" s="1"/>
  <c r="F42" i="1"/>
  <c r="CP70" i="1"/>
  <c r="O70" i="1" s="1"/>
  <c r="K61" i="7" s="1"/>
  <c r="DI3" i="3"/>
  <c r="DH3" i="3"/>
  <c r="CP69" i="1"/>
  <c r="O69" i="1" s="1"/>
  <c r="GM69" i="1" s="1"/>
  <c r="GO69" i="1" s="1"/>
  <c r="K59" i="7"/>
  <c r="CP71" i="1"/>
  <c r="O71" i="1" s="1"/>
  <c r="K72" i="7"/>
  <c r="AG86" i="1"/>
  <c r="AG64" i="1" s="1"/>
  <c r="DG3" i="3"/>
  <c r="DJ3" i="3" s="1"/>
  <c r="GM76" i="1"/>
  <c r="GO76" i="1" s="1"/>
  <c r="H65" i="7"/>
  <c r="Y65" i="7"/>
  <c r="U30" i="7"/>
  <c r="CP29" i="1"/>
  <c r="O29" i="1" s="1"/>
  <c r="GM29" i="1" s="1"/>
  <c r="GN29" i="1" s="1"/>
  <c r="AX32" i="1"/>
  <c r="F39" i="1" s="1"/>
  <c r="CP72" i="1"/>
  <c r="O72" i="1" s="1"/>
  <c r="K73" i="7" s="1"/>
  <c r="AH86" i="1"/>
  <c r="I50" i="7"/>
  <c r="AB50" i="7" s="1"/>
  <c r="X28" i="7"/>
  <c r="AE86" i="1"/>
  <c r="K46" i="7"/>
  <c r="CY71" i="1"/>
  <c r="X71" i="1" s="1"/>
  <c r="R67" i="7" s="1"/>
  <c r="K69" i="7"/>
  <c r="DI55" i="3"/>
  <c r="DF55" i="3"/>
  <c r="DG55" i="3"/>
  <c r="DJ55" i="3" s="1"/>
  <c r="DH55" i="3"/>
  <c r="U30" i="1"/>
  <c r="AH32" i="1" s="1"/>
  <c r="CJ86" i="1"/>
  <c r="O32" i="7"/>
  <c r="DF65" i="3"/>
  <c r="H32" i="7"/>
  <c r="H80" i="7"/>
  <c r="I88" i="7" s="1"/>
  <c r="H84" i="7"/>
  <c r="H35" i="7"/>
  <c r="CB64" i="1"/>
  <c r="AS86" i="1"/>
  <c r="U32" i="1"/>
  <c r="AH26" i="1"/>
  <c r="DF42" i="3"/>
  <c r="DJ42" i="3" s="1"/>
  <c r="DG42" i="3"/>
  <c r="DH42" i="3"/>
  <c r="DI42" i="3"/>
  <c r="DH40" i="3"/>
  <c r="DI40" i="3"/>
  <c r="DF40" i="3"/>
  <c r="DJ40" i="3" s="1"/>
  <c r="DG40" i="3"/>
  <c r="BC26" i="1"/>
  <c r="BC116" i="1"/>
  <c r="F48" i="1"/>
  <c r="CP67" i="1"/>
  <c r="O67" i="1" s="1"/>
  <c r="AC86" i="1"/>
  <c r="DF41" i="3"/>
  <c r="DJ41" i="3" s="1"/>
  <c r="DG41" i="3"/>
  <c r="DH41" i="3"/>
  <c r="DI41" i="3"/>
  <c r="CY78" i="1"/>
  <c r="X78" i="1" s="1"/>
  <c r="CZ78" i="1"/>
  <c r="Y78" i="1" s="1"/>
  <c r="DF11" i="3"/>
  <c r="DG11" i="3"/>
  <c r="DH11" i="3"/>
  <c r="DI11" i="3"/>
  <c r="DJ11" i="3" s="1"/>
  <c r="BD26" i="1"/>
  <c r="F57" i="1"/>
  <c r="BD116" i="1"/>
  <c r="CY70" i="1"/>
  <c r="X70" i="1" s="1"/>
  <c r="CZ70" i="1"/>
  <c r="Y70" i="1" s="1"/>
  <c r="T61" i="7" s="1"/>
  <c r="K63" i="7" s="1"/>
  <c r="DF36" i="3"/>
  <c r="DG36" i="3"/>
  <c r="DH36" i="3"/>
  <c r="DI36" i="3"/>
  <c r="DJ36" i="3" s="1"/>
  <c r="CP78" i="1"/>
  <c r="O78" i="1" s="1"/>
  <c r="GM78" i="1" s="1"/>
  <c r="GO78" i="1" s="1"/>
  <c r="DF6" i="3"/>
  <c r="DG6" i="3"/>
  <c r="DJ6" i="3" s="1"/>
  <c r="DH6" i="3"/>
  <c r="DI6" i="3"/>
  <c r="AU64" i="1"/>
  <c r="F105" i="1"/>
  <c r="AU116" i="1"/>
  <c r="AZ64" i="1"/>
  <c r="F97" i="1"/>
  <c r="DF56" i="3"/>
  <c r="DG56" i="3"/>
  <c r="DJ56" i="3" s="1"/>
  <c r="DH56" i="3"/>
  <c r="DI56" i="3"/>
  <c r="CY72" i="1"/>
  <c r="X72" i="1" s="1"/>
  <c r="R73" i="7" s="1"/>
  <c r="CZ72" i="1"/>
  <c r="Y72" i="1" s="1"/>
  <c r="T73" i="7" s="1"/>
  <c r="K75" i="7" s="1"/>
  <c r="DF25" i="3"/>
  <c r="DJ25" i="3" s="1"/>
  <c r="DG25" i="3"/>
  <c r="DH25" i="3"/>
  <c r="DI25" i="3"/>
  <c r="DF31" i="3"/>
  <c r="DJ31" i="3" s="1"/>
  <c r="DG31" i="3"/>
  <c r="DH31" i="3"/>
  <c r="DI31" i="3"/>
  <c r="U86" i="1"/>
  <c r="AH64" i="1"/>
  <c r="DG27" i="3"/>
  <c r="DH27" i="3"/>
  <c r="DI27" i="3"/>
  <c r="DF27" i="3"/>
  <c r="DJ27" i="3" s="1"/>
  <c r="AQ64" i="1"/>
  <c r="AQ116" i="1"/>
  <c r="F96" i="1"/>
  <c r="CI26" i="1"/>
  <c r="AZ32" i="1"/>
  <c r="CY68" i="1"/>
  <c r="X68" i="1" s="1"/>
  <c r="CZ68" i="1"/>
  <c r="Y68" i="1" s="1"/>
  <c r="T53" i="7" s="1"/>
  <c r="DF30" i="3"/>
  <c r="DJ30" i="3" s="1"/>
  <c r="DG30" i="3"/>
  <c r="DH30" i="3"/>
  <c r="DI30" i="3"/>
  <c r="CZ79" i="1"/>
  <c r="Y79" i="1" s="1"/>
  <c r="CY79" i="1"/>
  <c r="X79" i="1" s="1"/>
  <c r="GM79" i="1" s="1"/>
  <c r="GO79" i="1" s="1"/>
  <c r="CJ64" i="1"/>
  <c r="BA86" i="1"/>
  <c r="DF22" i="3"/>
  <c r="DG22" i="3"/>
  <c r="DJ22" i="3" s="1"/>
  <c r="DH22" i="3"/>
  <c r="DI22" i="3"/>
  <c r="CG64" i="1"/>
  <c r="AX86" i="1"/>
  <c r="F99" i="1"/>
  <c r="BB64" i="1"/>
  <c r="Q30" i="1"/>
  <c r="AD32" i="1" s="1"/>
  <c r="R30" i="1"/>
  <c r="AP116" i="1"/>
  <c r="F95" i="1"/>
  <c r="AP64" i="1"/>
  <c r="DF26" i="3"/>
  <c r="DJ26" i="3" s="1"/>
  <c r="DG26" i="3"/>
  <c r="DH26" i="3"/>
  <c r="DI26" i="3"/>
  <c r="T30" i="1"/>
  <c r="AG32" i="1" s="1"/>
  <c r="DF10" i="3"/>
  <c r="DJ10" i="3" s="1"/>
  <c r="DG10" i="3"/>
  <c r="DH10" i="3"/>
  <c r="DI10" i="3"/>
  <c r="DF38" i="3"/>
  <c r="DJ38" i="3" s="1"/>
  <c r="DG38" i="3"/>
  <c r="DH38" i="3"/>
  <c r="DI38" i="3"/>
  <c r="AF86" i="1"/>
  <c r="CY67" i="1"/>
  <c r="X67" i="1" s="1"/>
  <c r="CZ67" i="1"/>
  <c r="Y67" i="1" s="1"/>
  <c r="DH7" i="3"/>
  <c r="DI7" i="3"/>
  <c r="DF7" i="3"/>
  <c r="DG7" i="3"/>
  <c r="DJ7" i="3" s="1"/>
  <c r="DF45" i="3"/>
  <c r="DG45" i="3"/>
  <c r="DJ45" i="3" s="1"/>
  <c r="DH45" i="3"/>
  <c r="DI45" i="3"/>
  <c r="DF44" i="3"/>
  <c r="DG44" i="3"/>
  <c r="DJ44" i="3" s="1"/>
  <c r="DH44" i="3"/>
  <c r="DI44" i="3"/>
  <c r="AO64" i="1"/>
  <c r="AO116" i="1"/>
  <c r="F90" i="1"/>
  <c r="DF23" i="3"/>
  <c r="DG23" i="3"/>
  <c r="DJ23" i="3" s="1"/>
  <c r="DH23" i="3"/>
  <c r="DI23" i="3"/>
  <c r="V30" i="1"/>
  <c r="AI32" i="1" s="1"/>
  <c r="DF2" i="3"/>
  <c r="DG2" i="3"/>
  <c r="DJ2" i="3" s="1"/>
  <c r="DH2" i="3"/>
  <c r="DI2" i="3"/>
  <c r="DH14" i="3"/>
  <c r="DI14" i="3"/>
  <c r="DF14" i="3"/>
  <c r="DG14" i="3"/>
  <c r="DJ14" i="3" s="1"/>
  <c r="W30" i="1"/>
  <c r="AJ32" i="1" s="1"/>
  <c r="DF28" i="3"/>
  <c r="DJ28" i="3" s="1"/>
  <c r="DG28" i="3"/>
  <c r="DH28" i="3"/>
  <c r="DI28" i="3"/>
  <c r="T86" i="1"/>
  <c r="DF29" i="3"/>
  <c r="DJ29" i="3" s="1"/>
  <c r="DG29" i="3"/>
  <c r="DH29" i="3"/>
  <c r="DI29" i="3"/>
  <c r="AT26" i="1"/>
  <c r="F50" i="1"/>
  <c r="DF39" i="3"/>
  <c r="DJ39" i="3" s="1"/>
  <c r="DG39" i="3"/>
  <c r="DH39" i="3"/>
  <c r="DI39" i="3"/>
  <c r="DF8" i="3"/>
  <c r="DJ8" i="3" s="1"/>
  <c r="DG8" i="3"/>
  <c r="DH8" i="3"/>
  <c r="DI8" i="3"/>
  <c r="R86" i="1"/>
  <c r="AE64" i="1"/>
  <c r="CZ28" i="1"/>
  <c r="Y28" i="1" s="1"/>
  <c r="T19" i="7" s="1"/>
  <c r="K26" i="7" s="1"/>
  <c r="AD86" i="1"/>
  <c r="DF37" i="3"/>
  <c r="DG37" i="3"/>
  <c r="DJ37" i="3" s="1"/>
  <c r="DH37" i="3"/>
  <c r="DI37" i="3"/>
  <c r="DI66" i="3"/>
  <c r="DF66" i="3"/>
  <c r="DG66" i="3"/>
  <c r="DJ66" i="3" s="1"/>
  <c r="DH66" i="3"/>
  <c r="DF1" i="3"/>
  <c r="DG1" i="3"/>
  <c r="DH1" i="3"/>
  <c r="DI1" i="3"/>
  <c r="DJ1" i="3" s="1"/>
  <c r="DF57" i="3"/>
  <c r="DG57" i="3"/>
  <c r="DJ57" i="3" s="1"/>
  <c r="DH57" i="3"/>
  <c r="DI57" i="3"/>
  <c r="DH21" i="3"/>
  <c r="DI21" i="3"/>
  <c r="DJ21" i="3" s="1"/>
  <c r="DF21" i="3"/>
  <c r="DG21" i="3"/>
  <c r="CP28" i="1"/>
  <c r="O28" i="1" s="1"/>
  <c r="AC32" i="1"/>
  <c r="F45" i="1"/>
  <c r="BB26" i="1"/>
  <c r="BB116" i="1"/>
  <c r="GX30" i="1"/>
  <c r="CJ32" i="1" s="1"/>
  <c r="CY28" i="1"/>
  <c r="X28" i="1" s="1"/>
  <c r="R19" i="7" s="1"/>
  <c r="K25" i="7" s="1"/>
  <c r="J28" i="7" s="1"/>
  <c r="DF24" i="3"/>
  <c r="DG24" i="3"/>
  <c r="DJ24" i="3" s="1"/>
  <c r="DH24" i="3"/>
  <c r="DI24" i="3"/>
  <c r="AI64" i="1"/>
  <c r="V86" i="1"/>
  <c r="AL86" i="1" l="1"/>
  <c r="T42" i="7"/>
  <c r="K49" i="7" s="1"/>
  <c r="K74" i="7"/>
  <c r="P77" i="7" s="1"/>
  <c r="P32" i="7"/>
  <c r="J32" i="7"/>
  <c r="CY30" i="1"/>
  <c r="X30" i="1" s="1"/>
  <c r="R30" i="7" s="1"/>
  <c r="P28" i="7"/>
  <c r="AK86" i="1"/>
  <c r="X86" i="1" s="1"/>
  <c r="R42" i="7"/>
  <c r="K48" i="7" s="1"/>
  <c r="GM70" i="1"/>
  <c r="GO70" i="1" s="1"/>
  <c r="R61" i="7"/>
  <c r="K62" i="7" s="1"/>
  <c r="I87" i="7"/>
  <c r="AX116" i="1"/>
  <c r="CP30" i="1"/>
  <c r="O30" i="1" s="1"/>
  <c r="GM72" i="1"/>
  <c r="GO72" i="1" s="1"/>
  <c r="GM68" i="1"/>
  <c r="GO68" i="1" s="1"/>
  <c r="R53" i="7"/>
  <c r="AX26" i="1"/>
  <c r="GM71" i="1"/>
  <c r="GO71" i="1" s="1"/>
  <c r="F110" i="1"/>
  <c r="P65" i="7"/>
  <c r="J65" i="7"/>
  <c r="F100" i="1"/>
  <c r="R64" i="1"/>
  <c r="AG26" i="1"/>
  <c r="T32" i="1"/>
  <c r="AQ22" i="1"/>
  <c r="F126" i="1"/>
  <c r="AQ146" i="1"/>
  <c r="T64" i="1"/>
  <c r="F107" i="1"/>
  <c r="Y86" i="1"/>
  <c r="AL64" i="1"/>
  <c r="BA64" i="1"/>
  <c r="F106" i="1"/>
  <c r="AX22" i="1"/>
  <c r="F123" i="1"/>
  <c r="AX146" i="1"/>
  <c r="AO22" i="1"/>
  <c r="AO146" i="1"/>
  <c r="F120" i="1"/>
  <c r="S86" i="1"/>
  <c r="AF64" i="1"/>
  <c r="AE32" i="1"/>
  <c r="AF26" i="1"/>
  <c r="S32" i="1"/>
  <c r="V32" i="1"/>
  <c r="AI26" i="1"/>
  <c r="AP22" i="1"/>
  <c r="F125" i="1"/>
  <c r="G16" i="2" s="1"/>
  <c r="AP146" i="1"/>
  <c r="F108" i="1"/>
  <c r="U64" i="1"/>
  <c r="P86" i="1"/>
  <c r="CF86" i="1"/>
  <c r="AC64" i="1"/>
  <c r="CE86" i="1"/>
  <c r="CH86" i="1"/>
  <c r="CZ30" i="1"/>
  <c r="Y30" i="1" s="1"/>
  <c r="AB86" i="1"/>
  <c r="GM67" i="1"/>
  <c r="AC26" i="1"/>
  <c r="CE32" i="1"/>
  <c r="P32" i="1"/>
  <c r="CF32" i="1"/>
  <c r="CH32" i="1"/>
  <c r="BB22" i="1"/>
  <c r="F129" i="1"/>
  <c r="BB146" i="1"/>
  <c r="AD26" i="1"/>
  <c r="Q32" i="1"/>
  <c r="BD22" i="1"/>
  <c r="BD146" i="1"/>
  <c r="F141" i="1"/>
  <c r="BC22" i="1"/>
  <c r="F132" i="1"/>
  <c r="BC146" i="1"/>
  <c r="U26" i="1"/>
  <c r="U116" i="1"/>
  <c r="F54" i="1"/>
  <c r="F103" i="1"/>
  <c r="AS64" i="1"/>
  <c r="W32" i="1"/>
  <c r="AJ26" i="1"/>
  <c r="AU22" i="1"/>
  <c r="F135" i="1"/>
  <c r="AU146" i="1"/>
  <c r="CJ26" i="1"/>
  <c r="BA32" i="1"/>
  <c r="AB32" i="1"/>
  <c r="GM28" i="1"/>
  <c r="F109" i="1"/>
  <c r="V64" i="1"/>
  <c r="Q86" i="1"/>
  <c r="AD64" i="1"/>
  <c r="AX64" i="1"/>
  <c r="F93" i="1"/>
  <c r="AZ26" i="1"/>
  <c r="AZ116" i="1"/>
  <c r="F43" i="1"/>
  <c r="J51" i="7" l="1"/>
  <c r="P51" i="7"/>
  <c r="J35" i="7"/>
  <c r="J84" i="7"/>
  <c r="AK64" i="1"/>
  <c r="J77" i="7"/>
  <c r="J80" i="7"/>
  <c r="K88" i="7" s="1"/>
  <c r="GM30" i="1"/>
  <c r="GN30" i="1" s="1"/>
  <c r="T30" i="7"/>
  <c r="AK32" i="1"/>
  <c r="S26" i="1"/>
  <c r="F47" i="1"/>
  <c r="S116" i="1"/>
  <c r="P26" i="1"/>
  <c r="F35" i="1"/>
  <c r="P116" i="1"/>
  <c r="AE26" i="1"/>
  <c r="R32" i="1"/>
  <c r="X64" i="1"/>
  <c r="F112" i="1"/>
  <c r="Q64" i="1"/>
  <c r="F98" i="1"/>
  <c r="CA86" i="1"/>
  <c r="GO67" i="1"/>
  <c r="CC86" i="1" s="1"/>
  <c r="AQ18" i="1"/>
  <c r="F156" i="1"/>
  <c r="BC18" i="1"/>
  <c r="F162" i="1"/>
  <c r="GN28" i="1"/>
  <c r="AU18" i="1"/>
  <c r="F165" i="1"/>
  <c r="CF26" i="1"/>
  <c r="AW32" i="1"/>
  <c r="X32" i="1"/>
  <c r="AK26" i="1"/>
  <c r="BA26" i="1"/>
  <c r="BA116" i="1"/>
  <c r="F52" i="1"/>
  <c r="AO18" i="1"/>
  <c r="F150" i="1"/>
  <c r="T26" i="1"/>
  <c r="F53" i="1"/>
  <c r="T116" i="1"/>
  <c r="V26" i="1"/>
  <c r="F55" i="1"/>
  <c r="V116" i="1"/>
  <c r="AB26" i="1"/>
  <c r="O32" i="1"/>
  <c r="BD18" i="1"/>
  <c r="F171" i="1"/>
  <c r="F89" i="1"/>
  <c r="P64" i="1"/>
  <c r="AV32" i="1"/>
  <c r="CE26" i="1"/>
  <c r="AL32" i="1"/>
  <c r="AX18" i="1"/>
  <c r="F153" i="1"/>
  <c r="CH26" i="1"/>
  <c r="AY32" i="1"/>
  <c r="U22" i="1"/>
  <c r="F138" i="1"/>
  <c r="U146" i="1"/>
  <c r="Y64" i="1"/>
  <c r="F113" i="1"/>
  <c r="CH64" i="1"/>
  <c r="AY86" i="1"/>
  <c r="CE64" i="1"/>
  <c r="AV86" i="1"/>
  <c r="Q26" i="1"/>
  <c r="Q116" i="1"/>
  <c r="F44" i="1"/>
  <c r="AZ22" i="1"/>
  <c r="AZ146" i="1"/>
  <c r="F127" i="1"/>
  <c r="AB64" i="1"/>
  <c r="O86" i="1"/>
  <c r="S64" i="1"/>
  <c r="F101" i="1"/>
  <c r="CF64" i="1"/>
  <c r="AW86" i="1"/>
  <c r="BB18" i="1"/>
  <c r="F159" i="1"/>
  <c r="W26" i="1"/>
  <c r="F56" i="1"/>
  <c r="W116" i="1"/>
  <c r="AP18" i="1"/>
  <c r="F155" i="1"/>
  <c r="CA32" i="1" l="1"/>
  <c r="CB32" i="1"/>
  <c r="K87" i="7"/>
  <c r="Y32" i="1"/>
  <c r="AL26" i="1"/>
  <c r="W22" i="1"/>
  <c r="W146" i="1"/>
  <c r="F140" i="1"/>
  <c r="AV26" i="1"/>
  <c r="F37" i="1"/>
  <c r="AV116" i="1"/>
  <c r="AV64" i="1"/>
  <c r="F91" i="1"/>
  <c r="AW64" i="1"/>
  <c r="F92" i="1"/>
  <c r="R26" i="1"/>
  <c r="F46" i="1"/>
  <c r="R116" i="1"/>
  <c r="AR86" i="1"/>
  <c r="CA64" i="1"/>
  <c r="AY64" i="1"/>
  <c r="F94" i="1"/>
  <c r="U18" i="1"/>
  <c r="F168" i="1"/>
  <c r="P22" i="1"/>
  <c r="F119" i="1"/>
  <c r="P146" i="1"/>
  <c r="Q22" i="1"/>
  <c r="Q146" i="1"/>
  <c r="F128" i="1"/>
  <c r="BA22" i="1"/>
  <c r="F136" i="1"/>
  <c r="H16" i="2" s="1"/>
  <c r="BA146" i="1"/>
  <c r="X26" i="1"/>
  <c r="F58" i="1"/>
  <c r="X116" i="1"/>
  <c r="AS32" i="1"/>
  <c r="CB26" i="1"/>
  <c r="T22" i="1"/>
  <c r="F137" i="1"/>
  <c r="T146" i="1"/>
  <c r="S22" i="1"/>
  <c r="S146" i="1"/>
  <c r="F131" i="1"/>
  <c r="AT86" i="1"/>
  <c r="CC64" i="1"/>
  <c r="AW26" i="1"/>
  <c r="F38" i="1"/>
  <c r="AW116" i="1"/>
  <c r="V22" i="1"/>
  <c r="F139" i="1"/>
  <c r="V146" i="1"/>
  <c r="F88" i="1"/>
  <c r="O64" i="1"/>
  <c r="F40" i="1"/>
  <c r="AY26" i="1"/>
  <c r="AY116" i="1"/>
  <c r="O26" i="1"/>
  <c r="F34" i="1"/>
  <c r="O116" i="1"/>
  <c r="AR32" i="1"/>
  <c r="CA26" i="1"/>
  <c r="AZ18" i="1"/>
  <c r="F157" i="1"/>
  <c r="AW22" i="1" l="1"/>
  <c r="AW146" i="1"/>
  <c r="F122" i="1"/>
  <c r="O22" i="1"/>
  <c r="F118" i="1"/>
  <c r="O146" i="1"/>
  <c r="BA18" i="1"/>
  <c r="F166" i="1"/>
  <c r="Q18" i="1"/>
  <c r="F158" i="1"/>
  <c r="AT64" i="1"/>
  <c r="F104" i="1"/>
  <c r="AT116" i="1"/>
  <c r="AV22" i="1"/>
  <c r="AV146" i="1"/>
  <c r="F121" i="1"/>
  <c r="AY22" i="1"/>
  <c r="AY146" i="1"/>
  <c r="F124" i="1"/>
  <c r="W18" i="1"/>
  <c r="F170" i="1"/>
  <c r="AR64" i="1"/>
  <c r="F114" i="1"/>
  <c r="J16" i="2"/>
  <c r="AR26" i="1"/>
  <c r="AR116" i="1"/>
  <c r="F60" i="1"/>
  <c r="P18" i="1"/>
  <c r="F149" i="1"/>
  <c r="AS26" i="1"/>
  <c r="F49" i="1"/>
  <c r="AS116" i="1"/>
  <c r="R22" i="1"/>
  <c r="F130" i="1"/>
  <c r="R146" i="1"/>
  <c r="S18" i="1"/>
  <c r="F161" i="1"/>
  <c r="T18" i="1"/>
  <c r="F167" i="1"/>
  <c r="V18" i="1"/>
  <c r="F169" i="1"/>
  <c r="X22" i="1"/>
  <c r="F142" i="1"/>
  <c r="X146" i="1"/>
  <c r="Y26" i="1"/>
  <c r="F59" i="1"/>
  <c r="Y116" i="1"/>
  <c r="AS22" i="1" l="1"/>
  <c r="F133" i="1"/>
  <c r="E16" i="2" s="1"/>
  <c r="AS146" i="1"/>
  <c r="X18" i="1"/>
  <c r="F172" i="1"/>
  <c r="Y22" i="1"/>
  <c r="F143" i="1"/>
  <c r="Y146" i="1"/>
  <c r="AT22" i="1"/>
  <c r="F134" i="1"/>
  <c r="F16" i="2" s="1"/>
  <c r="AT146" i="1"/>
  <c r="AW18" i="1"/>
  <c r="F152" i="1"/>
  <c r="AV18" i="1"/>
  <c r="F151" i="1"/>
  <c r="AR22" i="1"/>
  <c r="F144" i="1"/>
  <c r="AR146" i="1"/>
  <c r="O18" i="1"/>
  <c r="F148" i="1"/>
  <c r="R18" i="1"/>
  <c r="F160" i="1"/>
  <c r="AY18" i="1"/>
  <c r="F154" i="1"/>
  <c r="AT18" i="1" l="1"/>
  <c r="F164" i="1"/>
  <c r="Y18" i="1"/>
  <c r="F173" i="1"/>
  <c r="I16" i="2"/>
  <c r="N16" i="2" s="1"/>
  <c r="AS18" i="1"/>
  <c r="F163" i="1"/>
  <c r="AR18" i="1"/>
  <c r="F174" i="1"/>
</calcChain>
</file>

<file path=xl/sharedStrings.xml><?xml version="1.0" encoding="utf-8"?>
<sst xmlns="http://schemas.openxmlformats.org/spreadsheetml/2006/main" count="3026" uniqueCount="318">
  <si>
    <t>Smeta.RU  (495) 974-1589</t>
  </si>
  <si>
    <t>_PS_</t>
  </si>
  <si>
    <t>Smeta.RU</t>
  </si>
  <si>
    <t/>
  </si>
  <si>
    <t>02-01-03</t>
  </si>
  <si>
    <t>02-01-03 Строительство КЛ-10 кВ_в здании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</si>
  <si>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</si>
  <si>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</si>
  <si>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</si>
  <si>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</si>
  <si>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</si>
  <si>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</si>
  <si>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</si>
  <si>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</si>
  <si>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</si>
  <si>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</si>
  <si>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</si>
  <si>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</si>
  <si>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</si>
  <si>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</si>
  <si>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</si>
  <si>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Строительство КЛ-10кВ в здании</t>
  </si>
  <si>
    <t>308555/ПС-23-КЛ-3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</si>
  <si>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</si>
  <si>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</si>
  <si>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</si>
  <si>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</si>
  <si>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</si>
  <si>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</si>
  <si>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</si>
  <si>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</si>
  <si>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</si>
  <si>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2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</si>
  <si>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</si>
  <si>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*1</t>
  </si>
  <si>
    <t>*1,2</t>
  </si>
  <si>
    <t>Поправка: Гл.3.Прил.2.2.п.2.2.1_03.00.01.01.001</t>
  </si>
  <si>
    <t>3</t>
  </si>
  <si>
    <t>Цена поставщика</t>
  </si>
  <si>
    <t>Стабитерм 225</t>
  </si>
  <si>
    <t>кг</t>
  </si>
  <si>
    <t>)*1,02</t>
  </si>
  <si>
    <t>Ремонтно-строительные работы</t>
  </si>
  <si>
    <t>ТСН-2001.6-62. Малярные работы</t>
  </si>
  <si>
    <t>ТСН-2001.6-62-1</t>
  </si>
  <si>
    <t>[526 / 1,2 /  9,86]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</si>
  <si>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</si>
  <si>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</si>
  <si>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</si>
  <si>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</si>
  <si>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</si>
  <si>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</si>
  <si>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</si>
  <si>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</si>
  <si>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</si>
  <si>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</si>
  <si>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</si>
  <si>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</si>
  <si>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</si>
  <si>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</si>
  <si>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</si>
  <si>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</si>
  <si>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</si>
  <si>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</si>
  <si>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</si>
  <si>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</si>
  <si>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</si>
  <si>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</si>
  <si>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</si>
  <si>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</si>
  <si>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</si>
  <si>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</si>
  <si>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</si>
  <si>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</si>
  <si>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</si>
  <si>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</si>
  <si>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</si>
  <si>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</si>
  <si>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</si>
  <si>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</si>
  <si>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</si>
  <si>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</si>
  <si>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</si>
  <si>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</si>
  <si>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</si>
  <si>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</si>
  <si>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</si>
  <si>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</si>
  <si>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</si>
  <si>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</si>
  <si>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</si>
  <si>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</si>
  <si>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</si>
  <si>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</si>
  <si>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</si>
  <si>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</si>
  <si>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</si>
  <si>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</si>
  <si>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</si>
  <si>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</si>
  <si>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</si>
  <si>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</si>
  <si>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1х120</t>
  </si>
  <si>
    <t>4</t>
  </si>
  <si>
    <t>4.8-77-3</t>
  </si>
  <si>
    <t>Прокладка кабеля напряжением до 35 кВ по дну канала без креплений при массе 1 м до 3 кг</t>
  </si>
  <si>
    <t>100 М КАБЕЛЯ</t>
  </si>
  <si>
    <t>ТСН-2001.4 Доп. 69, Сб. 8, т. 77, поз. 3</t>
  </si>
  <si>
    <t>Монтаж оборудования</t>
  </si>
  <si>
    <t>ТСН-2001.4-8. Электротехнические установки</t>
  </si>
  <si>
    <t>ТСН-2001.4-8-1</t>
  </si>
  <si>
    <t>5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</si>
  <si>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</si>
  <si>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</si>
  <si>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</si>
  <si>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</si>
  <si>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</si>
  <si>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</si>
  <si>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</si>
  <si>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6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</si>
  <si>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</si>
  <si>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</si>
  <si>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</si>
  <si>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79, Сб. 8, т. 305, поз. 3</t>
  </si>
  <si>
    <t>6,1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</si>
  <si>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</si>
  <si>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</si>
  <si>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КОМПЛЕКТ</t>
  </si>
  <si>
    <t>ТСН-2001.1 Доп. 79, Р. 21, о. 5, поз. 596</t>
  </si>
  <si>
    <t>7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</si>
  <si>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</si>
  <si>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</si>
  <si>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</si>
  <si>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</si>
  <si>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7,2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</si>
  <si>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</si>
  <si>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</si>
  <si>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</si>
  <si>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1х240</t>
  </si>
  <si>
    <t>8</t>
  </si>
  <si>
    <t>9</t>
  </si>
  <si>
    <t>Поправка: Гл.4.Прил.2.2.п.2.2.3_04.00.01.01.001</t>
  </si>
  <si>
    <t>10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</si>
  <si>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</si>
  <si>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</si>
  <si>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ТСН-2001.1 Доп. 79, Р. 23, о. 7, поз. 397</t>
  </si>
  <si>
    <t>11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</si>
  <si>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</si>
  <si>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</si>
  <si>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ТСН-2001.4 Доп. 79, Сб. 8, т. 305, поз. 4</t>
  </si>
  <si>
    <t>11,1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</si>
  <si>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</si>
  <si>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</si>
  <si>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79, Р. 21, о. 5, поз. 597</t>
  </si>
  <si>
    <t>12</t>
  </si>
  <si>
    <t>12,1</t>
  </si>
  <si>
    <t>14</t>
  </si>
  <si>
    <t>ТСН-2001.4 Доп. 68, Сб. 8, т. 306, поз. 1</t>
  </si>
  <si>
    <t>14,1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</si>
  <si>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</si>
  <si>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</si>
  <si>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79, Р. 21, о. 5, поз. 607</t>
  </si>
  <si>
    <t>15</t>
  </si>
  <si>
    <t>Поправка: ТСН-2001.4. О.П. тб1. п.3</t>
  </si>
  <si>
    <t>15,1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</si>
  <si>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</si>
  <si>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</si>
  <si>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</si>
  <si>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</si>
  <si>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</si>
  <si>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</si>
  <si>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</si>
  <si>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</si>
  <si>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</si>
  <si>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</si>
  <si>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</si>
  <si>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</si>
  <si>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</si>
  <si>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</si>
  <si>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</si>
  <si>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</si>
  <si>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</si>
  <si>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</si>
  <si>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</si>
  <si>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</si>
  <si>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</si>
  <si>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</si>
  <si>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</si>
  <si>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</si>
  <si>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</si>
  <si>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</si>
  <si>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</si>
  <si>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</si>
  <si>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</si>
  <si>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</si>
  <si>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</si>
  <si>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</si>
  <si>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</si>
  <si>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</si>
  <si>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</si>
  <si>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</si>
  <si>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</si>
  <si>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</si>
  <si>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</si>
  <si>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</si>
  <si>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</si>
  <si>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</si>
  <si>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</si>
  <si>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</si>
  <si>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</si>
  <si>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</si>
  <si>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</si>
  <si>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</si>
  <si>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</si>
  <si>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</si>
  <si>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</si>
  <si>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)*1,2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</si>
  <si>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</si>
  <si>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</si>
  <si>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</si>
  <si>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</si>
  <si>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</si>
  <si>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</si>
  <si>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</si>
  <si>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</si>
  <si>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</si>
  <si>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</si>
  <si>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</si>
  <si>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</si>
  <si>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</si>
  <si>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</si>
  <si>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</si>
  <si>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</si>
  <si>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</si>
  <si>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</si>
  <si>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</si>
  <si>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</si>
  <si>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</si>
  <si>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</si>
  <si>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</si>
  <si>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</si>
  <si>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</si>
  <si>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</si>
  <si>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</si>
  <si>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</si>
  <si>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</si>
  <si>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</si>
  <si>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</si>
  <si>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</si>
  <si>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</si>
  <si>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</si>
  <si>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</si>
  <si>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</si>
  <si>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</si>
  <si>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</si>
  <si>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</si>
  <si>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</si>
  <si>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</si>
  <si>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шт.</t>
  </si>
  <si>
    <t>1.1-2-158</t>
  </si>
  <si>
    <t>ТСН-2001.1 Доп. 79, Р. 1, о. 2, поз. 158</t>
  </si>
  <si>
    <t>Бензин авиационный, марка Б-70</t>
  </si>
  <si>
    <t>л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</si>
  <si>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</si>
  <si>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</si>
  <si>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</si>
  <si>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</si>
  <si>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</si>
  <si>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</si>
  <si>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</si>
  <si>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</si>
  <si>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</si>
  <si>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</si>
  <si>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</si>
  <si>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</si>
  <si>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Гл.4.Прил.2.2.п.2.2.3_04.00.01.01.001</t>
  </si>
  <si>
    <t>Глава 4</t>
  </si>
  <si>
    <t>ТСН-2001.4. О.П. тб1. п.3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</si>
  <si>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</si>
  <si>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</si>
  <si>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</si>
  <si>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</si>
  <si>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</si>
  <si>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</si>
  <si>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</si>
  <si>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</si>
  <si>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</si>
  <si>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</si>
  <si>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</si>
  <si>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</si>
  <si>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</si>
  <si>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</si>
  <si>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</si>
  <si>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</si>
  <si>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</si>
  <si>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</si>
  <si>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02-01-03 Строительство КЛ-10 кВ_в здании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</si>
  <si>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</si>
  <si>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</si>
  <si>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</si>
  <si>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</si>
  <si>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</si>
  <si>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</si>
  <si>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</si>
  <si>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</si>
  <si>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</si>
  <si>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</si>
  <si>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</si>
  <si>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</si>
  <si>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</si>
  <si>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</si>
  <si>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</si>
  <si>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</si>
  <si>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</si>
  <si>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Основание: чертежи № МСК-I-307929-2022-ЭC.1</t>
  </si>
  <si>
    <t>Кашиева У.Х.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</si>
  <si>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</si>
  <si>
    <r>
      <t>Стабитерм 225</t>
    </r>
    <r>
      <rPr>
        <i/>
        <sz val="10"/>
        <rFont val="Arial"/>
        <family val="2"/>
        <charset val="204"/>
      </rPr>
      <t xml:space="preserve">
44,46 = [438,33/  9,86]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</si>
</sst>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0" fillId="0" borderId="1" xfId="0" applyFont="1" applyBorder="1"/>
    <xf numFmtId="166" fontId="0" fillId="0" borderId="0" xfId="0" applyNumberForma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F9F62B26-19FA-4700-82F7-5F90C185DC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B4BB-DD13-44AF-A34A-315C18B0998F}">
  <sheetPr>
    <pageSetUpPr fitToPage="1"/>
  </sheetPr>
  <dimension ref="A1:AP95"/>
  <sheetViews>
    <sheetView tabSelected="1" view="pageBreakPreview" zoomScaleNormal="100" zoomScaleSheetLayoutView="100" workbookViewId="0">
      <selection activeCell="C27" sqref="C27"/>
    </sheetView>
  </sheetViews>
  <sheetFormatPr defaultRowHeight="12.75" x14ac:dyDescent="0.2"/>
  <cols>
    <col min="1" max="1" width="5.7109375" customWidth="1"/>
    <col min="2" max="2" width="13.140625" customWidth="1"/>
    <col min="3" max="3" width="40.7109375" customWidth="1"/>
    <col min="4" max="4" width="13.855468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6" t="s">
        <v>295</v>
      </c>
      <c r="K2" s="46"/>
    </row>
    <row r="3" spans="1:42" ht="47.25" x14ac:dyDescent="0.25">
      <c r="A3" s="47" t="s">
        <v>316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AP3" s="16" t="s">
        <v>296</v>
      </c>
    </row>
    <row r="4" spans="1:42" x14ac:dyDescent="0.2">
      <c r="A4" s="38" t="s">
        <v>282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7" t="str">
        <f>CONCATENATE( "ЛОКАЛЬНЫЙ СМЕТНЫЙ РАСЧЕТ № ",IF(Source!F20&lt;&gt;"Новая локальная смета", Source!F20, ""))</f>
        <v>ЛОКАЛЬНЫЙ СМЕТНЫЙ РАСЧЕТ № 02-01-03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9" t="str">
        <f>IF(Source!G20&lt;&gt;"Новая локальная смета", Source!G20, "")</f>
        <v>Строительство КЛ-10кВ в здании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42" x14ac:dyDescent="0.2">
      <c r="A9" s="50" t="s">
        <v>283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5" t="s">
        <v>314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297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45" t="s">
        <v>298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AP14" s="17" t="s">
        <v>298</v>
      </c>
    </row>
    <row r="15" spans="1:42" ht="114" x14ac:dyDescent="0.2">
      <c r="A15" s="14" t="s">
        <v>284</v>
      </c>
      <c r="B15" s="14" t="s">
        <v>285</v>
      </c>
      <c r="C15" s="14" t="s">
        <v>286</v>
      </c>
      <c r="D15" s="14" t="s">
        <v>287</v>
      </c>
      <c r="E15" s="14" t="s">
        <v>288</v>
      </c>
      <c r="F15" s="14" t="s">
        <v>289</v>
      </c>
      <c r="G15" s="15" t="s">
        <v>290</v>
      </c>
      <c r="H15" s="15" t="s">
        <v>291</v>
      </c>
      <c r="I15" s="14" t="s">
        <v>292</v>
      </c>
      <c r="J15" s="14" t="s">
        <v>293</v>
      </c>
      <c r="K15" s="14" t="s">
        <v>294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43" t="str">
        <f>CONCATENATE("Раздел: ",IF(Source!G24&lt;&gt;"Новый раздел", Source!G24, ""))</f>
        <v>Раздел: Строительные работы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35" ht="57" x14ac:dyDescent="0.2">
      <c r="A19" s="18">
        <v>1</v>
      </c>
      <c r="B19" s="18" t="str">
        <f>Source!F28</f>
        <v>3.13-30-1</v>
      </c>
      <c r="C19" s="18" t="s">
        <v>27</v>
      </c>
      <c r="D19" s="20" t="str">
        <f>Source!H28</f>
        <v>100 м2 покрытия</v>
      </c>
      <c r="E19" s="19">
        <f>Source!I28</f>
        <v>4.8099999999999997E-2</v>
      </c>
      <c r="F19" s="22"/>
      <c r="G19" s="21"/>
      <c r="H19" s="19"/>
      <c r="I19" s="22"/>
      <c r="J19" s="19"/>
      <c r="K19" s="22"/>
      <c r="Q19">
        <f>ROUND((Source!BZ28/100)*ROUND((ROUND((Source!AF28*Source!AV28*Source!I28),2)),2), 2)</f>
        <v>91.41</v>
      </c>
      <c r="R19">
        <f>Source!X28</f>
        <v>5090.12</v>
      </c>
      <c r="S19">
        <f>ROUND((Source!CA28/100)*ROUND((ROUND((Source!AF28*Source!AV28*Source!I28),2)),2), 2)</f>
        <v>49.59</v>
      </c>
      <c r="T19">
        <f>Source!Y28</f>
        <v>2761.66</v>
      </c>
      <c r="U19">
        <f>ROUND((175/100)*ROUND((ROUND((Source!AE28*Source!AV28*Source!I28),2)),2), 2)</f>
        <v>0.05</v>
      </c>
      <c r="V19">
        <f>ROUND((0/100)*ROUND(ROUND((ROUND((Source!AE28*Source!AV28*Source!I28),2)*Source!BS28),2), 2), 2)</f>
        <v>0</v>
      </c>
      <c r="AI19">
        <v>0</v>
      </c>
    </row>
    <row r="20" spans="1:35" x14ac:dyDescent="0.2">
      <c r="C20" s="23" t="str">
        <f>"Объем: "&amp;Source!I28&amp;"=3,14*"&amp;"31,9*"&amp;"20*"&amp;"3*"&amp;"0,8/"&amp;"1000/"&amp;"100"</f>
        <v>Объем: 0,0481=3,14*31,9*20*3*0,8/1000/100</v>
      </c>
    </row>
    <row r="21" spans="1:35" ht="14.25" x14ac:dyDescent="0.2">
      <c r="A21" s="18"/>
      <c r="B21" s="18"/>
      <c r="C21" s="18" t="s">
        <v>299</v>
      </c>
      <c r="D21" s="20"/>
      <c r="E21" s="19"/>
      <c r="F21" s="22">
        <f>Source!AO28</f>
        <v>1930.91</v>
      </c>
      <c r="G21" s="21" t="str">
        <f>Source!DG28</f>
        <v/>
      </c>
      <c r="H21" s="19">
        <f>Source!AV28</f>
        <v>1.0469999999999999</v>
      </c>
      <c r="I21" s="22">
        <f>ROUND((ROUND((Source!AF28*Source!AV28*Source!I28),2)),2)</f>
        <v>97.24</v>
      </c>
      <c r="J21" s="19">
        <f>IF(Source!BA28&lt;&gt; 0, Source!BA28, 1)</f>
        <v>55.67</v>
      </c>
      <c r="K21" s="22">
        <f>Source!S28</f>
        <v>5413.35</v>
      </c>
      <c r="W21">
        <f>I21</f>
        <v>97.24</v>
      </c>
    </row>
    <row r="22" spans="1:35" ht="14.25" x14ac:dyDescent="0.2">
      <c r="A22" s="18"/>
      <c r="B22" s="18"/>
      <c r="C22" s="18" t="s">
        <v>300</v>
      </c>
      <c r="D22" s="20"/>
      <c r="E22" s="19"/>
      <c r="F22" s="22">
        <f>Source!AM28</f>
        <v>399.63</v>
      </c>
      <c r="G22" s="21" t="str">
        <f>Source!DE28</f>
        <v/>
      </c>
      <c r="H22" s="19">
        <f>Source!AV28</f>
        <v>1.0469999999999999</v>
      </c>
      <c r="I22" s="22">
        <f>(ROUND((ROUND(((Source!ET28)*Source!AV28*Source!I28),2)),2)+ROUND((ROUND(((Source!AE28-(Source!EU28))*Source!AV28*Source!I28),2)),2))</f>
        <v>20.13</v>
      </c>
      <c r="J22" s="19">
        <f>IF(Source!BB28&lt;&gt; 0, Source!BB28, 1)</f>
        <v>10.72</v>
      </c>
      <c r="K22" s="22">
        <f>Source!Q28</f>
        <v>215.79</v>
      </c>
    </row>
    <row r="23" spans="1:35" ht="14.25" x14ac:dyDescent="0.2">
      <c r="A23" s="18"/>
      <c r="B23" s="18"/>
      <c r="C23" s="18" t="s">
        <v>301</v>
      </c>
      <c r="D23" s="20"/>
      <c r="E23" s="19"/>
      <c r="F23" s="22">
        <f>Source!AN28</f>
        <v>0.59</v>
      </c>
      <c r="G23" s="21" t="str">
        <f>Source!DF28</f>
        <v/>
      </c>
      <c r="H23" s="19">
        <f>Source!AV28</f>
        <v>1.0469999999999999</v>
      </c>
      <c r="I23" s="24">
        <f>ROUND((ROUND((Source!AE28*Source!AV28*Source!I28),2)),2)</f>
        <v>0.03</v>
      </c>
      <c r="J23" s="19">
        <f>IF(Source!BS28&lt;&gt; 0, Source!BS28, 1)</f>
        <v>55.67</v>
      </c>
      <c r="K23" s="24">
        <f>Source!R28</f>
        <v>1.67</v>
      </c>
      <c r="W23">
        <f>I23</f>
        <v>0.03</v>
      </c>
    </row>
    <row r="24" spans="1:35" ht="14.25" x14ac:dyDescent="0.2">
      <c r="A24" s="18"/>
      <c r="B24" s="18"/>
      <c r="C24" s="18" t="s">
        <v>302</v>
      </c>
      <c r="D24" s="20"/>
      <c r="E24" s="19"/>
      <c r="F24" s="22">
        <f>Source!AL28</f>
        <v>516.41</v>
      </c>
      <c r="G24" s="21" t="str">
        <f>Source!DD28</f>
        <v/>
      </c>
      <c r="H24" s="19">
        <f>Source!AW28</f>
        <v>1</v>
      </c>
      <c r="I24" s="22">
        <f>ROUND((ROUND((Source!AC28*Source!AW28*Source!I28),2)),2)</f>
        <v>24.84</v>
      </c>
      <c r="J24" s="19">
        <f>IF(Source!BC28&lt;&gt; 0, Source!BC28, 1)</f>
        <v>2.77</v>
      </c>
      <c r="K24" s="22">
        <f>Source!P28</f>
        <v>68.81</v>
      </c>
    </row>
    <row r="25" spans="1:35" ht="14.25" x14ac:dyDescent="0.2">
      <c r="A25" s="18"/>
      <c r="B25" s="18"/>
      <c r="C25" s="18" t="s">
        <v>303</v>
      </c>
      <c r="D25" s="20" t="s">
        <v>304</v>
      </c>
      <c r="E25" s="19">
        <f>Source!BZ28</f>
        <v>94</v>
      </c>
      <c r="F25" s="22"/>
      <c r="G25" s="21"/>
      <c r="H25" s="19"/>
      <c r="I25" s="22">
        <f>SUM(Q19:Q24)</f>
        <v>91.41</v>
      </c>
      <c r="J25" s="19">
        <f>Source!AT28</f>
        <v>94</v>
      </c>
      <c r="K25" s="22">
        <f>SUM(R19:R24)</f>
        <v>5090.12</v>
      </c>
    </row>
    <row r="26" spans="1:35" ht="14.25" x14ac:dyDescent="0.2">
      <c r="A26" s="18"/>
      <c r="B26" s="18"/>
      <c r="C26" s="18" t="s">
        <v>305</v>
      </c>
      <c r="D26" s="20" t="s">
        <v>304</v>
      </c>
      <c r="E26" s="19">
        <f>Source!CA28</f>
        <v>51</v>
      </c>
      <c r="F26" s="22"/>
      <c r="G26" s="21"/>
      <c r="H26" s="19"/>
      <c r="I26" s="22">
        <f>SUM(S19:S25)</f>
        <v>49.59</v>
      </c>
      <c r="J26" s="19">
        <f>Source!AU28</f>
        <v>51</v>
      </c>
      <c r="K26" s="22">
        <f>SUM(T19:T25)</f>
        <v>2761.66</v>
      </c>
    </row>
    <row r="27" spans="1:35" ht="14.25" x14ac:dyDescent="0.2">
      <c r="A27" s="26"/>
      <c r="B27" s="26"/>
      <c r="C27" s="26" t="s">
        <v>306</v>
      </c>
      <c r="D27" s="27" t="s">
        <v>307</v>
      </c>
      <c r="E27" s="28">
        <f>Source!AQ28</f>
        <v>135</v>
      </c>
      <c r="F27" s="29"/>
      <c r="G27" s="30" t="str">
        <f>Source!DI28</f>
        <v/>
      </c>
      <c r="H27" s="28">
        <f>Source!AV28</f>
        <v>1.0469999999999999</v>
      </c>
      <c r="I27" s="29">
        <f>Source!U28</f>
        <v>6.7986944999999999</v>
      </c>
      <c r="J27" s="28"/>
      <c r="K27" s="29"/>
      <c r="AB27" s="25">
        <f>I27</f>
        <v>6.7986944999999999</v>
      </c>
    </row>
    <row r="28" spans="1:35" ht="15" x14ac:dyDescent="0.25">
      <c r="C28" s="11" t="s">
        <v>308</v>
      </c>
      <c r="H28" s="42">
        <f>I21+I22+I24+I25+I26+0</f>
        <v>283.20999999999998</v>
      </c>
      <c r="I28" s="42"/>
      <c r="J28" s="42">
        <f>K21+K22+K24+K25+K26+0</f>
        <v>13549.73</v>
      </c>
      <c r="K28" s="42"/>
      <c r="O28" s="25">
        <f>I21+I22+I24+I25+I26+0</f>
        <v>283.20999999999998</v>
      </c>
      <c r="P28" s="25">
        <f>K21+K22+K24+K25+K26+0</f>
        <v>13549.73</v>
      </c>
      <c r="X28">
        <f>IF(Source!BI28&lt;=1,I21+I22+I24+I25+I26-0, 0)</f>
        <v>283.20999999999998</v>
      </c>
      <c r="Y28">
        <f>IF(Source!BI28=2,I21+I22+I24+I25+I26-0, 0)</f>
        <v>0</v>
      </c>
      <c r="Z28">
        <f>IF(Source!BI28=3,I21+I22+I24+I25+I26-0, 0)</f>
        <v>0</v>
      </c>
      <c r="AA28">
        <f>IF(Source!BI28=4,I21+I22+I24+I25+I26,0)</f>
        <v>0</v>
      </c>
    </row>
    <row r="30" spans="1:35" ht="29.25" customHeight="1" x14ac:dyDescent="0.2">
      <c r="A30" s="18">
        <v>3</v>
      </c>
      <c r="B30" s="18" t="str">
        <f>Source!F30</f>
        <v>Цена поставщика</v>
      </c>
      <c r="C30" s="18" t="s">
        <v>317</v>
      </c>
      <c r="D30" s="20" t="str">
        <f>Source!H30</f>
        <v>кг</v>
      </c>
      <c r="E30" s="19">
        <f>Source!I30</f>
        <v>6.54</v>
      </c>
      <c r="F30" s="22">
        <f>Source!AL30</f>
        <v>44.46</v>
      </c>
      <c r="G30" s="21" t="str">
        <f>Source!DD30</f>
        <v>)*1,02</v>
      </c>
      <c r="H30" s="19">
        <f>Source!AW30</f>
        <v>1</v>
      </c>
      <c r="I30" s="22">
        <f>ROUND((ROUND((Source!AC30*Source!AW30*Source!I30),2)),2)</f>
        <v>296.58999999999997</v>
      </c>
      <c r="J30" s="19">
        <f>IF(Source!BC30&lt;&gt; 0, Source!BC30, 1)</f>
        <v>9.86</v>
      </c>
      <c r="K30" s="22">
        <f>Source!P30</f>
        <v>2924.38</v>
      </c>
      <c r="Q30">
        <f>ROUND((Source!BZ30/100)*ROUND((ROUND((Source!AF30*Source!AV30*Source!I30),2)),2), 2)</f>
        <v>0</v>
      </c>
      <c r="R30">
        <f>Source!X30</f>
        <v>0</v>
      </c>
      <c r="S30">
        <f>ROUND((Source!CA30/100)*ROUND((ROUND((Source!AF30*Source!AV30*Source!I30),2)),2), 2)</f>
        <v>0</v>
      </c>
      <c r="T30">
        <f>Source!Y30</f>
        <v>0</v>
      </c>
      <c r="U30">
        <f>ROUND((175/100)*ROUND((ROUND((Source!AE30*Source!AV30*Source!I30),2)),2), 2)</f>
        <v>0</v>
      </c>
      <c r="V30">
        <f>ROUND((0/100)*ROUND(ROUND((ROUND((Source!AE30*Source!AV30*Source!I30),2)*Source!BS30),2), 2), 2)</f>
        <v>0</v>
      </c>
      <c r="AI30">
        <v>3</v>
      </c>
    </row>
    <row r="31" spans="1:35" x14ac:dyDescent="0.2">
      <c r="A31" s="31"/>
      <c r="B31" s="31"/>
      <c r="C31" s="32" t="str">
        <f>"Объем: "&amp;Source!I30&amp;"=("&amp;Source!I28&amp;"+"&amp;""&amp;Source!I29&amp;")*"&amp;"136"</f>
        <v>Объем: 6,54=(0,0481+0)*136</v>
      </c>
      <c r="D31" s="31"/>
      <c r="E31" s="31"/>
      <c r="F31" s="31"/>
      <c r="G31" s="31"/>
      <c r="H31" s="31"/>
      <c r="I31" s="31"/>
      <c r="J31" s="31"/>
      <c r="K31" s="31"/>
    </row>
    <row r="32" spans="1:35" ht="15" x14ac:dyDescent="0.25">
      <c r="C32" s="11" t="s">
        <v>308</v>
      </c>
      <c r="H32" s="42">
        <f>I30+0</f>
        <v>296.58999999999997</v>
      </c>
      <c r="I32" s="42"/>
      <c r="J32" s="42">
        <f>K30+0</f>
        <v>2924.38</v>
      </c>
      <c r="K32" s="42"/>
      <c r="O32" s="25">
        <f>I30+0</f>
        <v>296.58999999999997</v>
      </c>
      <c r="P32" s="25">
        <f>K30+0</f>
        <v>2924.38</v>
      </c>
      <c r="X32">
        <f>IF(Source!BI30&lt;=1,I30-0, 0)</f>
        <v>296.58999999999997</v>
      </c>
      <c r="Y32">
        <f>IF(Source!BI30=2,I30-0, 0)</f>
        <v>0</v>
      </c>
      <c r="Z32">
        <f>IF(Source!BI30=3,I30-0, 0)</f>
        <v>0</v>
      </c>
      <c r="AA32">
        <f>IF(Source!BI30=4,I30,0)</f>
        <v>0</v>
      </c>
    </row>
    <row r="35" spans="1:35" ht="15" x14ac:dyDescent="0.25">
      <c r="A35" s="41" t="str">
        <f>CONCATENATE("Итого по разделу: ",IF(Source!G32&lt;&gt;"Новый раздел", Source!G32, ""))</f>
        <v>Итого по разделу: Строительные работы</v>
      </c>
      <c r="B35" s="41"/>
      <c r="C35" s="41"/>
      <c r="D35" s="41"/>
      <c r="E35" s="41"/>
      <c r="F35" s="41"/>
      <c r="G35" s="41"/>
      <c r="H35" s="39">
        <f>SUM(O18:O34)</f>
        <v>579.79999999999995</v>
      </c>
      <c r="I35" s="40"/>
      <c r="J35" s="39">
        <f>SUM(P18:P34)</f>
        <v>16474.11</v>
      </c>
      <c r="K35" s="40"/>
    </row>
    <row r="36" spans="1:35" hidden="1" x14ac:dyDescent="0.2">
      <c r="A36" t="s">
        <v>309</v>
      </c>
      <c r="H36">
        <f>SUM(AC18:AC35)</f>
        <v>0</v>
      </c>
      <c r="J36">
        <f>SUM(AD18:AD35)</f>
        <v>0</v>
      </c>
    </row>
    <row r="37" spans="1:35" hidden="1" x14ac:dyDescent="0.2">
      <c r="A37" t="s">
        <v>310</v>
      </c>
      <c r="H37">
        <f>SUM(AE18:AE36)</f>
        <v>0</v>
      </c>
      <c r="J37">
        <f>SUM(AF18:AF36)</f>
        <v>0</v>
      </c>
    </row>
    <row r="39" spans="1:35" ht="16.5" x14ac:dyDescent="0.25">
      <c r="A39" s="43" t="str">
        <f>CONCATENATE("Раздел: ",IF(Source!G62&lt;&gt;"Новый раздел", Source!G62, ""))</f>
        <v>Раздел: Монтажные работы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1" spans="1:35" ht="15" x14ac:dyDescent="0.25">
      <c r="B41" s="44" t="str">
        <f>Source!G66</f>
        <v>1х120</v>
      </c>
      <c r="C41" s="44"/>
      <c r="D41" s="44"/>
      <c r="E41" s="44"/>
      <c r="F41" s="44"/>
      <c r="G41" s="44"/>
      <c r="H41" s="44"/>
      <c r="I41" s="44"/>
      <c r="J41" s="44"/>
    </row>
    <row r="42" spans="1:35" ht="42.75" x14ac:dyDescent="0.2">
      <c r="A42" s="18">
        <v>4</v>
      </c>
      <c r="B42" s="18" t="str">
        <f>Source!F67</f>
        <v>4.8-77-3</v>
      </c>
      <c r="C42" s="18" t="s">
        <v>105</v>
      </c>
      <c r="D42" s="20" t="str">
        <f>Source!H67</f>
        <v>100 М КАБЕЛЯ</v>
      </c>
      <c r="E42" s="19">
        <f>Source!I67</f>
        <v>0.6</v>
      </c>
      <c r="F42" s="22"/>
      <c r="G42" s="21"/>
      <c r="H42" s="19"/>
      <c r="I42" s="22"/>
      <c r="J42" s="19"/>
      <c r="K42" s="22"/>
      <c r="Q42">
        <f>ROUND((Source!BZ67/100)*ROUND((ROUND((Source!AF67*Source!AV67*Source!I67),2)),2), 2)</f>
        <v>61.27</v>
      </c>
      <c r="R42">
        <f>Source!X67</f>
        <v>3873.95</v>
      </c>
      <c r="S42">
        <f>ROUND((Source!CA67/100)*ROUND((ROUND((Source!AF67*Source!AV67*Source!I67),2)),2), 2)</f>
        <v>32.22</v>
      </c>
      <c r="T42">
        <f>Source!Y67</f>
        <v>2036.82</v>
      </c>
      <c r="U42">
        <f>ROUND((175/100)*ROUND((ROUND((Source!AE67*Source!AV67*Source!I67),2)),2), 2)</f>
        <v>15</v>
      </c>
      <c r="V42">
        <f>ROUND((0/100)*ROUND(ROUND((ROUND((Source!AE67*Source!AV67*Source!I67),2)*Source!BS67),2), 2), 2)</f>
        <v>0</v>
      </c>
      <c r="AI42">
        <v>0</v>
      </c>
    </row>
    <row r="43" spans="1:35" x14ac:dyDescent="0.2">
      <c r="C43" s="23" t="str">
        <f>"Объем: "&amp;Source!I67&amp;"=5*"&amp;"3*"&amp;"4/"&amp;"100"</f>
        <v>Объем: 0,6=5*3*4/100</v>
      </c>
    </row>
    <row r="44" spans="1:35" ht="14.25" x14ac:dyDescent="0.2">
      <c r="A44" s="18"/>
      <c r="B44" s="18"/>
      <c r="C44" s="18" t="s">
        <v>299</v>
      </c>
      <c r="D44" s="20"/>
      <c r="E44" s="19"/>
      <c r="F44" s="22">
        <f>Source!AO67</f>
        <v>98.68</v>
      </c>
      <c r="G44" s="21" t="str">
        <f>Source!DG67</f>
        <v/>
      </c>
      <c r="H44" s="19">
        <f>Source!AV67</f>
        <v>1.0669999999999999</v>
      </c>
      <c r="I44" s="22">
        <f>ROUND((ROUND((Source!AF67*Source!AV67*Source!I67),2)),2)</f>
        <v>63.17</v>
      </c>
      <c r="J44" s="19">
        <f>IF(Source!BA67&lt;&gt; 0, Source!BA67, 1)</f>
        <v>55.67</v>
      </c>
      <c r="K44" s="22">
        <f>Source!S67</f>
        <v>3516.67</v>
      </c>
      <c r="W44">
        <f>I44</f>
        <v>63.17</v>
      </c>
    </row>
    <row r="45" spans="1:35" ht="14.25" x14ac:dyDescent="0.2">
      <c r="A45" s="18"/>
      <c r="B45" s="18"/>
      <c r="C45" s="18" t="s">
        <v>300</v>
      </c>
      <c r="D45" s="20"/>
      <c r="E45" s="19"/>
      <c r="F45" s="22">
        <f>Source!AM67</f>
        <v>93.41</v>
      </c>
      <c r="G45" s="21" t="str">
        <f>Source!DE67</f>
        <v/>
      </c>
      <c r="H45" s="19">
        <f>Source!AV67</f>
        <v>1.0669999999999999</v>
      </c>
      <c r="I45" s="22">
        <f>(ROUND((ROUND(((Source!ET67)*Source!AV67*Source!I67),2)),2)+ROUND((ROUND(((Source!AE67-(Source!EU67))*Source!AV67*Source!I67),2)),2))</f>
        <v>59.8</v>
      </c>
      <c r="J45" s="19">
        <f>IF(Source!BB67&lt;&gt; 0, Source!BB67, 1)</f>
        <v>16.28</v>
      </c>
      <c r="K45" s="22">
        <f>Source!Q67</f>
        <v>973.54</v>
      </c>
    </row>
    <row r="46" spans="1:35" ht="14.25" x14ac:dyDescent="0.2">
      <c r="A46" s="18"/>
      <c r="B46" s="18"/>
      <c r="C46" s="18" t="s">
        <v>301</v>
      </c>
      <c r="D46" s="20"/>
      <c r="E46" s="19"/>
      <c r="F46" s="22">
        <f>Source!AN67</f>
        <v>13.38</v>
      </c>
      <c r="G46" s="21" t="str">
        <f>Source!DF67</f>
        <v/>
      </c>
      <c r="H46" s="19">
        <f>Source!AV67</f>
        <v>1.0669999999999999</v>
      </c>
      <c r="I46" s="24">
        <f>ROUND((ROUND((Source!AE67*Source!AV67*Source!I67),2)),2)</f>
        <v>8.57</v>
      </c>
      <c r="J46" s="19">
        <f>IF(Source!BS67&lt;&gt; 0, Source!BS67, 1)</f>
        <v>55.67</v>
      </c>
      <c r="K46" s="24">
        <f>Source!R67</f>
        <v>477.09</v>
      </c>
      <c r="W46">
        <f>I46</f>
        <v>8.57</v>
      </c>
    </row>
    <row r="47" spans="1:35" ht="14.25" x14ac:dyDescent="0.2">
      <c r="A47" s="18"/>
      <c r="B47" s="18"/>
      <c r="C47" s="18" t="s">
        <v>302</v>
      </c>
      <c r="D47" s="20"/>
      <c r="E47" s="19"/>
      <c r="F47" s="22">
        <f>Source!AL67</f>
        <v>53.75</v>
      </c>
      <c r="G47" s="21" t="str">
        <f>Source!DD67</f>
        <v/>
      </c>
      <c r="H47" s="19">
        <f>Source!AW67</f>
        <v>1.081</v>
      </c>
      <c r="I47" s="22">
        <f>ROUND((ROUND((Source!AC67*Source!AW67*Source!I67),2)),2)</f>
        <v>34.86</v>
      </c>
      <c r="J47" s="19">
        <f>IF(Source!BC67&lt;&gt; 0, Source!BC67, 1)</f>
        <v>17.18</v>
      </c>
      <c r="K47" s="22">
        <f>Source!P67</f>
        <v>598.89</v>
      </c>
    </row>
    <row r="48" spans="1:35" ht="14.25" x14ac:dyDescent="0.2">
      <c r="A48" s="18"/>
      <c r="B48" s="18"/>
      <c r="C48" s="18" t="s">
        <v>303</v>
      </c>
      <c r="D48" s="20" t="s">
        <v>304</v>
      </c>
      <c r="E48" s="19">
        <f>Source!BZ67</f>
        <v>97</v>
      </c>
      <c r="F48" s="22"/>
      <c r="G48" s="21"/>
      <c r="H48" s="19"/>
      <c r="I48" s="22">
        <f>SUM(Q42:Q47)</f>
        <v>61.27</v>
      </c>
      <c r="J48" s="19">
        <f>Source!AT67</f>
        <v>97</v>
      </c>
      <c r="K48" s="22">
        <f>SUM(R42:R47)</f>
        <v>3873.95</v>
      </c>
    </row>
    <row r="49" spans="1:35" ht="14.25" x14ac:dyDescent="0.2">
      <c r="A49" s="18"/>
      <c r="B49" s="18"/>
      <c r="C49" s="18" t="s">
        <v>305</v>
      </c>
      <c r="D49" s="20" t="s">
        <v>304</v>
      </c>
      <c r="E49" s="19">
        <f>Source!CA67</f>
        <v>51</v>
      </c>
      <c r="F49" s="22"/>
      <c r="G49" s="21"/>
      <c r="H49" s="19"/>
      <c r="I49" s="22">
        <f>SUM(S42:S48)</f>
        <v>32.22</v>
      </c>
      <c r="J49" s="19">
        <f>Source!AU67</f>
        <v>51</v>
      </c>
      <c r="K49" s="22">
        <f>SUM(T42:T48)</f>
        <v>2036.82</v>
      </c>
    </row>
    <row r="50" spans="1:35" ht="14.25" x14ac:dyDescent="0.2">
      <c r="A50" s="26"/>
      <c r="B50" s="26"/>
      <c r="C50" s="26" t="s">
        <v>306</v>
      </c>
      <c r="D50" s="27" t="s">
        <v>307</v>
      </c>
      <c r="E50" s="28">
        <f>Source!AQ67</f>
        <v>8.01</v>
      </c>
      <c r="F50" s="29"/>
      <c r="G50" s="30" t="str">
        <f>Source!DI67</f>
        <v/>
      </c>
      <c r="H50" s="28">
        <f>Source!AV67</f>
        <v>1.0669999999999999</v>
      </c>
      <c r="I50" s="29">
        <f>Source!U67</f>
        <v>5.1280019999999995</v>
      </c>
      <c r="J50" s="28"/>
      <c r="K50" s="29"/>
      <c r="AB50" s="25">
        <f>I50</f>
        <v>5.1280019999999995</v>
      </c>
    </row>
    <row r="51" spans="1:35" ht="15" x14ac:dyDescent="0.25">
      <c r="C51" s="11" t="s">
        <v>308</v>
      </c>
      <c r="H51" s="42">
        <f>I44+I45+I47+I48+I49+0</f>
        <v>251.32</v>
      </c>
      <c r="I51" s="42"/>
      <c r="J51" s="42">
        <f>K44+K45+K47+K48+K49+0</f>
        <v>10999.869999999999</v>
      </c>
      <c r="K51" s="42"/>
      <c r="O51" s="25">
        <f>I44+I45+I47+I48+I49+0</f>
        <v>251.32</v>
      </c>
      <c r="P51" s="25">
        <f>K44+K45+K47+K48+K49+0</f>
        <v>10999.869999999999</v>
      </c>
      <c r="X51">
        <f>IF(Source!BI67&lt;=1,I44+I45+I47+I48+I49-0, 0)</f>
        <v>0</v>
      </c>
      <c r="Y51">
        <f>IF(Source!BI67=2,I44+I45+I47+I48+I49-0, 0)</f>
        <v>251.32</v>
      </c>
      <c r="Z51">
        <f>IF(Source!BI67=3,I44+I45+I47+I48+I49-0, 0)</f>
        <v>0</v>
      </c>
      <c r="AA51">
        <f>IF(Source!BI67=4,I44+I45+I47+I48+I49,0)</f>
        <v>0</v>
      </c>
    </row>
    <row r="53" spans="1:35" ht="99.75" x14ac:dyDescent="0.2">
      <c r="A53" s="18">
        <v>5</v>
      </c>
      <c r="B53" s="18" t="str">
        <f>Source!F68</f>
        <v>1.23-7-391</v>
      </c>
      <c r="C53" s="18" t="s">
        <v>113</v>
      </c>
      <c r="D53" s="20" t="str">
        <f>Source!H68</f>
        <v>км</v>
      </c>
      <c r="E53" s="19">
        <f>Source!I68</f>
        <v>6.1199999999999997E-2</v>
      </c>
      <c r="F53" s="22">
        <f>Source!AL68</f>
        <v>81534.37</v>
      </c>
      <c r="G53" s="21" t="str">
        <f>Source!DD68</f>
        <v/>
      </c>
      <c r="H53" s="19">
        <f>Source!AW68</f>
        <v>1</v>
      </c>
      <c r="I53" s="22">
        <f>ROUND((ROUND((Source!AC68*Source!AW68*Source!I68),2)),2)</f>
        <v>4989.8999999999996</v>
      </c>
      <c r="J53" s="19">
        <f>IF(Source!BC68&lt;&gt; 0, Source!BC68, 1)</f>
        <v>8.52</v>
      </c>
      <c r="K53" s="22">
        <f>Source!P68</f>
        <v>42513.95</v>
      </c>
      <c r="Q53">
        <f>ROUND((Source!BZ68/100)*ROUND((ROUND((Source!AF68*Source!AV68*Source!I68),2)),2), 2)</f>
        <v>0</v>
      </c>
      <c r="R53">
        <f>Source!X68</f>
        <v>0</v>
      </c>
      <c r="S53">
        <f>ROUND((Source!CA68/100)*ROUND((ROUND((Source!AF68*Source!AV68*Source!I68),2)),2), 2)</f>
        <v>0</v>
      </c>
      <c r="T53">
        <f>Source!Y68</f>
        <v>0</v>
      </c>
      <c r="U53">
        <f>ROUND((175/100)*ROUND((ROUND((Source!AE68*Source!AV68*Source!I68),2)),2), 2)</f>
        <v>0</v>
      </c>
      <c r="V53">
        <f>ROUND((0/100)*ROUND(ROUND((ROUND((Source!AE68*Source!AV68*Source!I68),2)*Source!BS68),2), 2), 2)</f>
        <v>0</v>
      </c>
      <c r="AI53">
        <v>3</v>
      </c>
    </row>
    <row r="54" spans="1:35" x14ac:dyDescent="0.2">
      <c r="A54" s="31"/>
      <c r="B54" s="31"/>
      <c r="C54" s="32" t="str">
        <f>"Объем: "&amp;Source!I68&amp;"=("&amp;Source!I67&amp;")*"&amp;"1,02/"&amp;"10"</f>
        <v>Объем: 0,0612=(0,6)*1,02/10</v>
      </c>
      <c r="D54" s="31"/>
      <c r="E54" s="31"/>
      <c r="F54" s="31"/>
      <c r="G54" s="31"/>
      <c r="H54" s="31"/>
      <c r="I54" s="31"/>
      <c r="J54" s="31"/>
      <c r="K54" s="31"/>
    </row>
    <row r="55" spans="1:35" ht="15" x14ac:dyDescent="0.25">
      <c r="C55" s="11" t="s">
        <v>308</v>
      </c>
      <c r="H55" s="42">
        <f>I53+0</f>
        <v>4989.8999999999996</v>
      </c>
      <c r="I55" s="42"/>
      <c r="J55" s="42">
        <f>K53+0</f>
        <v>42513.95</v>
      </c>
      <c r="K55" s="42"/>
      <c r="O55" s="25">
        <f>I53+0</f>
        <v>4989.8999999999996</v>
      </c>
      <c r="P55" s="25">
        <f>K53+0</f>
        <v>42513.95</v>
      </c>
      <c r="X55">
        <f>IF(Source!BI68&lt;=1,I53-0, 0)</f>
        <v>0</v>
      </c>
      <c r="Y55">
        <f>IF(Source!BI68=2,I53-0, 0)</f>
        <v>4989.8999999999996</v>
      </c>
      <c r="Z55">
        <f>IF(Source!BI68=3,I53-0, 0)</f>
        <v>0</v>
      </c>
      <c r="AA55">
        <f>IF(Source!BI68=4,I53,0)</f>
        <v>0</v>
      </c>
    </row>
    <row r="57" spans="1:35" ht="71.25" x14ac:dyDescent="0.2">
      <c r="A57" s="18">
        <v>6</v>
      </c>
      <c r="B57" s="18" t="str">
        <f>Source!F69</f>
        <v>4.8-305-3</v>
      </c>
      <c r="C57" s="18" t="s">
        <v>121</v>
      </c>
      <c r="D57" s="20" t="str">
        <f>Source!H69</f>
        <v>1 комплект</v>
      </c>
      <c r="E57" s="19">
        <f>Source!I69</f>
        <v>4</v>
      </c>
      <c r="F57" s="22"/>
      <c r="G57" s="21"/>
      <c r="H57" s="19"/>
      <c r="I57" s="22"/>
      <c r="J57" s="19"/>
      <c r="K57" s="22"/>
      <c r="Q57">
        <f>ROUND((Source!BZ69/100)*ROUND((ROUND((Source!AF69*Source!AV69*Source!I69),2)),2), 2)</f>
        <v>179.31</v>
      </c>
      <c r="R57">
        <f>Source!X69</f>
        <v>9982.43</v>
      </c>
      <c r="S57">
        <f>ROUND((Source!CA69/100)*ROUND((ROUND((Source!AF69*Source!AV69*Source!I69),2)),2), 2)</f>
        <v>94.28</v>
      </c>
      <c r="T57">
        <f>Source!Y69</f>
        <v>5248.49</v>
      </c>
      <c r="U57">
        <f>ROUND((175/100)*ROUND((ROUND((Source!AE69*Source!AV69*Source!I69),2)),2), 2)</f>
        <v>0</v>
      </c>
      <c r="V57">
        <f>ROUND((0/100)*ROUND(ROUND((ROUND((Source!AE69*Source!AV69*Source!I69),2)*Source!BS69),2), 2), 2)</f>
        <v>0</v>
      </c>
      <c r="AI57">
        <v>0</v>
      </c>
    </row>
    <row r="58" spans="1:35" ht="14.25" x14ac:dyDescent="0.2">
      <c r="A58" s="18"/>
      <c r="B58" s="18"/>
      <c r="C58" s="18" t="s">
        <v>299</v>
      </c>
      <c r="D58" s="20"/>
      <c r="E58" s="19"/>
      <c r="F58" s="22">
        <f>Source!AO69</f>
        <v>44.14</v>
      </c>
      <c r="G58" s="21" t="str">
        <f>Source!DG69</f>
        <v/>
      </c>
      <c r="H58" s="19">
        <f>Source!AV69</f>
        <v>1.0469999999999999</v>
      </c>
      <c r="I58" s="22">
        <f>ROUND((ROUND((Source!AF69*Source!AV69*Source!I69),2)),2)</f>
        <v>184.86</v>
      </c>
      <c r="J58" s="19">
        <f>IF(Source!BA69&lt;&gt; 0, Source!BA69, 1)</f>
        <v>55.67</v>
      </c>
      <c r="K58" s="22">
        <f>Source!S69</f>
        <v>10291.16</v>
      </c>
      <c r="W58">
        <f>I58</f>
        <v>184.86</v>
      </c>
    </row>
    <row r="59" spans="1:35" ht="14.25" x14ac:dyDescent="0.2">
      <c r="A59" s="18"/>
      <c r="B59" s="18"/>
      <c r="C59" s="18" t="s">
        <v>300</v>
      </c>
      <c r="D59" s="20"/>
      <c r="E59" s="19"/>
      <c r="F59" s="22">
        <f>Source!AM69</f>
        <v>0.01</v>
      </c>
      <c r="G59" s="21" t="str">
        <f>Source!DE69</f>
        <v/>
      </c>
      <c r="H59" s="19">
        <f>Source!AV69</f>
        <v>1.0469999999999999</v>
      </c>
      <c r="I59" s="22">
        <f>(ROUND((ROUND(((Source!ET69)*Source!AV69*Source!I69),2)),2)+ROUND((ROUND(((Source!AE69-(Source!EU69))*Source!AV69*Source!I69),2)),2))</f>
        <v>0.04</v>
      </c>
      <c r="J59" s="19">
        <f>IF(Source!BB69&lt;&gt; 0, Source!BB69, 1)</f>
        <v>11</v>
      </c>
      <c r="K59" s="22">
        <f>Source!Q69</f>
        <v>0.44</v>
      </c>
    </row>
    <row r="60" spans="1:35" ht="14.25" x14ac:dyDescent="0.2">
      <c r="A60" s="18"/>
      <c r="B60" s="18"/>
      <c r="C60" s="18" t="s">
        <v>302</v>
      </c>
      <c r="D60" s="20"/>
      <c r="E60" s="19"/>
      <c r="F60" s="22">
        <f>Source!AL69</f>
        <v>1.95</v>
      </c>
      <c r="G60" s="21" t="str">
        <f>Source!DD69</f>
        <v/>
      </c>
      <c r="H60" s="19">
        <f>Source!AW69</f>
        <v>1</v>
      </c>
      <c r="I60" s="22">
        <f>ROUND((ROUND((Source!AC69*Source!AW69*Source!I69),2)),2)</f>
        <v>7.8</v>
      </c>
      <c r="J60" s="19">
        <f>IF(Source!BC69&lt;&gt; 0, Source!BC69, 1)</f>
        <v>10.08</v>
      </c>
      <c r="K60" s="22">
        <f>Source!P69</f>
        <v>78.62</v>
      </c>
    </row>
    <row r="61" spans="1:35" ht="99.75" x14ac:dyDescent="0.2">
      <c r="A61" s="18" t="s">
        <v>124</v>
      </c>
      <c r="B61" s="18" t="str">
        <f>Source!F70</f>
        <v>1.21-5-596</v>
      </c>
      <c r="C61" s="18" t="s">
        <v>126</v>
      </c>
      <c r="D61" s="20" t="str">
        <f>Source!H70</f>
        <v>КОМПЛЕКТ</v>
      </c>
      <c r="E61" s="19">
        <f>Source!I70</f>
        <v>4</v>
      </c>
      <c r="F61" s="22">
        <f>Source!AK70</f>
        <v>3069.7</v>
      </c>
      <c r="G61" s="33" t="s">
        <v>3</v>
      </c>
      <c r="H61" s="19">
        <f>Source!AW70</f>
        <v>1</v>
      </c>
      <c r="I61" s="22">
        <f>ROUND((ROUND((Source!AC70*Source!AW70*Source!I70),2)),2)+(ROUND((ROUND(((Source!ET70)*Source!AV70*Source!I70),2)),2)+ROUND((ROUND(((Source!AE70-(Source!EU70))*Source!AV70*Source!I70),2)),2))+ROUND((ROUND((Source!AF70*Source!AV70*Source!I70),2)),2)</f>
        <v>12278.8</v>
      </c>
      <c r="J61" s="19">
        <f>IF(Source!BC70&lt;&gt; 0, Source!BC70, 1)</f>
        <v>6.16</v>
      </c>
      <c r="K61" s="22">
        <f>Source!O70</f>
        <v>75637.41</v>
      </c>
      <c r="Q61">
        <f>ROUND((Source!BZ70/100)*ROUND((ROUND((Source!AF70*Source!AV70*Source!I70),2)),2), 2)</f>
        <v>0</v>
      </c>
      <c r="R61">
        <f>Source!X70</f>
        <v>0</v>
      </c>
      <c r="S61">
        <f>ROUND((Source!CA70/100)*ROUND((ROUND((Source!AF70*Source!AV70*Source!I70),2)),2), 2)</f>
        <v>0</v>
      </c>
      <c r="T61">
        <f>Source!Y70</f>
        <v>0</v>
      </c>
      <c r="U61">
        <f>ROUND((175/100)*ROUND((ROUND((Source!AE70*Source!AV70*Source!I70),2)),2), 2)</f>
        <v>0</v>
      </c>
      <c r="V61">
        <f>ROUND((0/100)*ROUND(ROUND((ROUND((Source!AE70*Source!AV70*Source!I70),2)*Source!BS70),2), 2), 2)</f>
        <v>0</v>
      </c>
      <c r="X61">
        <f>IF(Source!BI70&lt;=1,I61, 0)</f>
        <v>0</v>
      </c>
      <c r="Y61">
        <f>IF(Source!BI70=2,I61, 0)</f>
        <v>12278.8</v>
      </c>
      <c r="Z61">
        <f>IF(Source!BI70=3,I61, 0)</f>
        <v>0</v>
      </c>
      <c r="AA61">
        <f>IF(Source!BI70=4,I61, 0)</f>
        <v>0</v>
      </c>
      <c r="AI61">
        <v>3</v>
      </c>
    </row>
    <row r="62" spans="1:35" ht="14.25" x14ac:dyDescent="0.2">
      <c r="A62" s="18"/>
      <c r="B62" s="18"/>
      <c r="C62" s="18" t="s">
        <v>303</v>
      </c>
      <c r="D62" s="20" t="s">
        <v>304</v>
      </c>
      <c r="E62" s="19">
        <f>Source!BZ69</f>
        <v>97</v>
      </c>
      <c r="F62" s="22"/>
      <c r="G62" s="21"/>
      <c r="H62" s="19"/>
      <c r="I62" s="22">
        <f>SUM(Q57:Q61)</f>
        <v>179.31</v>
      </c>
      <c r="J62" s="19">
        <f>Source!AT69</f>
        <v>97</v>
      </c>
      <c r="K62" s="22">
        <f>SUM(R57:R61)</f>
        <v>9982.43</v>
      </c>
    </row>
    <row r="63" spans="1:35" ht="14.25" x14ac:dyDescent="0.2">
      <c r="A63" s="18"/>
      <c r="B63" s="18"/>
      <c r="C63" s="18" t="s">
        <v>305</v>
      </c>
      <c r="D63" s="20" t="s">
        <v>304</v>
      </c>
      <c r="E63" s="19">
        <f>Source!CA69</f>
        <v>51</v>
      </c>
      <c r="F63" s="22"/>
      <c r="G63" s="21"/>
      <c r="H63" s="19"/>
      <c r="I63" s="22">
        <f>SUM(S57:S62)</f>
        <v>94.28</v>
      </c>
      <c r="J63" s="19">
        <f>Source!AU69</f>
        <v>51</v>
      </c>
      <c r="K63" s="22">
        <f>SUM(T57:T62)</f>
        <v>5248.49</v>
      </c>
    </row>
    <row r="64" spans="1:35" ht="14.25" x14ac:dyDescent="0.2">
      <c r="A64" s="26"/>
      <c r="B64" s="26"/>
      <c r="C64" s="26" t="s">
        <v>306</v>
      </c>
      <c r="D64" s="27" t="s">
        <v>307</v>
      </c>
      <c r="E64" s="28">
        <f>Source!AQ69</f>
        <v>3.04</v>
      </c>
      <c r="F64" s="29"/>
      <c r="G64" s="30" t="str">
        <f>Source!DI69</f>
        <v/>
      </c>
      <c r="H64" s="28">
        <f>Source!AV69</f>
        <v>1.0469999999999999</v>
      </c>
      <c r="I64" s="29">
        <f>Source!U69</f>
        <v>12.73152</v>
      </c>
      <c r="J64" s="28"/>
      <c r="K64" s="29"/>
      <c r="AB64" s="25">
        <f>I64</f>
        <v>12.73152</v>
      </c>
    </row>
    <row r="65" spans="1:35" ht="15" x14ac:dyDescent="0.25">
      <c r="C65" s="11" t="s">
        <v>308</v>
      </c>
      <c r="H65" s="42">
        <f>I58+I59+I60+I62+I63+SUM(I61:I61)</f>
        <v>12745.09</v>
      </c>
      <c r="I65" s="42"/>
      <c r="J65" s="42">
        <f>K58+K59+K60+K62+K63+SUM(K61:K61)</f>
        <v>101238.55</v>
      </c>
      <c r="K65" s="42"/>
      <c r="O65" s="25">
        <f>I58+I59+I60+I62+I63+SUM(I61:I61)</f>
        <v>12745.09</v>
      </c>
      <c r="P65" s="25">
        <f>K58+K59+K60+K62+K63+SUM(K61:K61)</f>
        <v>101238.55</v>
      </c>
      <c r="X65">
        <f>IF(Source!BI69&lt;=1,I58+I59+I60+I62+I63-0, 0)</f>
        <v>0</v>
      </c>
      <c r="Y65">
        <f>IF(Source!BI69=2,I58+I59+I60+I62+I63-0, 0)</f>
        <v>466.28999999999996</v>
      </c>
      <c r="Z65">
        <f>IF(Source!BI69=3,I58+I59+I60+I62+I63-0, 0)</f>
        <v>0</v>
      </c>
      <c r="AA65">
        <f>IF(Source!BI69=4,I58+I59+I60+I62+I63,0)</f>
        <v>0</v>
      </c>
    </row>
    <row r="67" spans="1:35" ht="42.75" x14ac:dyDescent="0.2">
      <c r="A67" s="18">
        <v>7</v>
      </c>
      <c r="B67" s="18" t="str">
        <f>Source!F71</f>
        <v>4.8-306-1</v>
      </c>
      <c r="C67" s="18" t="s">
        <v>131</v>
      </c>
      <c r="D67" s="20" t="str">
        <f>Source!H71</f>
        <v>100 жил</v>
      </c>
      <c r="E67" s="19">
        <f>Source!I71</f>
        <v>0.12</v>
      </c>
      <c r="F67" s="22"/>
      <c r="G67" s="21"/>
      <c r="H67" s="19"/>
      <c r="I67" s="22"/>
      <c r="J67" s="19"/>
      <c r="K67" s="22"/>
      <c r="Q67">
        <f>ROUND((Source!BZ71/100)*ROUND((ROUND((Source!AF71*Source!AV71*Source!I71),2)),2), 2)</f>
        <v>192.25</v>
      </c>
      <c r="R67">
        <f>Source!X71</f>
        <v>10716.28</v>
      </c>
      <c r="S67">
        <f>ROUND((Source!CA71/100)*ROUND((ROUND((Source!AF71*Source!AV71*Source!I71),2)),2), 2)</f>
        <v>101.08</v>
      </c>
      <c r="T67">
        <f>Source!Y71</f>
        <v>5634.33</v>
      </c>
      <c r="U67">
        <f>ROUND((175/100)*ROUND((ROUND((Source!AE71*Source!AV71*Source!I71),2)),2), 2)</f>
        <v>0.44</v>
      </c>
      <c r="V67">
        <f>ROUND((0/100)*ROUND(ROUND((ROUND((Source!AE71*Source!AV71*Source!I71),2)*Source!BS71),2), 2), 2)</f>
        <v>0</v>
      </c>
      <c r="AI67">
        <v>0</v>
      </c>
    </row>
    <row r="68" spans="1:35" x14ac:dyDescent="0.2">
      <c r="C68" s="23" t="str">
        <f>"Объем: "&amp;Source!I71&amp;"=(4*"&amp;"3)/"&amp;"100"</f>
        <v>Объем: 0,12=(4*3)/100</v>
      </c>
    </row>
    <row r="69" spans="1:35" ht="14.25" x14ac:dyDescent="0.2">
      <c r="A69" s="18"/>
      <c r="B69" s="18"/>
      <c r="C69" s="18" t="s">
        <v>299</v>
      </c>
      <c r="D69" s="20"/>
      <c r="E69" s="19"/>
      <c r="F69" s="22">
        <f>Source!AO71</f>
        <v>1577.54</v>
      </c>
      <c r="G69" s="21" t="str">
        <f>Source!DG71</f>
        <v/>
      </c>
      <c r="H69" s="19">
        <f>Source!AV71</f>
        <v>1.0469999999999999</v>
      </c>
      <c r="I69" s="22">
        <f>ROUND((ROUND((Source!AF71*Source!AV71*Source!I71),2)),2)</f>
        <v>198.2</v>
      </c>
      <c r="J69" s="19">
        <f>IF(Source!BA71&lt;&gt; 0, Source!BA71, 1)</f>
        <v>55.67</v>
      </c>
      <c r="K69" s="22">
        <f>Source!S71</f>
        <v>11033.79</v>
      </c>
      <c r="W69">
        <f>I69</f>
        <v>198.2</v>
      </c>
    </row>
    <row r="70" spans="1:35" ht="14.25" x14ac:dyDescent="0.2">
      <c r="A70" s="18"/>
      <c r="B70" s="18"/>
      <c r="C70" s="18" t="s">
        <v>300</v>
      </c>
      <c r="D70" s="20"/>
      <c r="E70" s="19"/>
      <c r="F70" s="22">
        <f>Source!AM71</f>
        <v>13.3</v>
      </c>
      <c r="G70" s="21" t="str">
        <f>Source!DE71</f>
        <v/>
      </c>
      <c r="H70" s="19">
        <f>Source!AV71</f>
        <v>1.0469999999999999</v>
      </c>
      <c r="I70" s="22">
        <f>(ROUND((ROUND(((Source!ET71)*Source!AV71*Source!I71),2)),2)+ROUND((ROUND(((Source!AE71-(Source!EU71))*Source!AV71*Source!I71),2)),2))</f>
        <v>1.67</v>
      </c>
      <c r="J70" s="19">
        <f>IF(Source!BB71&lt;&gt; 0, Source!BB71, 1)</f>
        <v>16.68</v>
      </c>
      <c r="K70" s="22">
        <f>Source!Q71</f>
        <v>27.86</v>
      </c>
    </row>
    <row r="71" spans="1:35" ht="14.25" x14ac:dyDescent="0.2">
      <c r="A71" s="18"/>
      <c r="B71" s="18"/>
      <c r="C71" s="18" t="s">
        <v>301</v>
      </c>
      <c r="D71" s="20"/>
      <c r="E71" s="19"/>
      <c r="F71" s="22">
        <f>Source!AN71</f>
        <v>2.02</v>
      </c>
      <c r="G71" s="21" t="str">
        <f>Source!DF71</f>
        <v/>
      </c>
      <c r="H71" s="19">
        <f>Source!AV71</f>
        <v>1.0469999999999999</v>
      </c>
      <c r="I71" s="24">
        <f>ROUND((ROUND((Source!AE71*Source!AV71*Source!I71),2)),2)</f>
        <v>0.25</v>
      </c>
      <c r="J71" s="19">
        <f>IF(Source!BS71&lt;&gt; 0, Source!BS71, 1)</f>
        <v>55.67</v>
      </c>
      <c r="K71" s="24">
        <f>Source!R71</f>
        <v>13.92</v>
      </c>
      <c r="W71">
        <f>I71</f>
        <v>0.25</v>
      </c>
    </row>
    <row r="72" spans="1:35" ht="14.25" x14ac:dyDescent="0.2">
      <c r="A72" s="18"/>
      <c r="B72" s="18"/>
      <c r="C72" s="18" t="s">
        <v>302</v>
      </c>
      <c r="D72" s="20"/>
      <c r="E72" s="19"/>
      <c r="F72" s="22">
        <f>Source!AL71</f>
        <v>934.05</v>
      </c>
      <c r="G72" s="21" t="str">
        <f>Source!DD71</f>
        <v/>
      </c>
      <c r="H72" s="19">
        <f>Source!AW71</f>
        <v>1</v>
      </c>
      <c r="I72" s="22">
        <f>ROUND((ROUND((Source!AC71*Source!AW71*Source!I71),2)),2)</f>
        <v>112.09</v>
      </c>
      <c r="J72" s="19">
        <f>IF(Source!BC71&lt;&gt; 0, Source!BC71, 1)</f>
        <v>4.2699999999999996</v>
      </c>
      <c r="K72" s="22">
        <f>Source!P71</f>
        <v>478.62</v>
      </c>
    </row>
    <row r="73" spans="1:35" ht="114" x14ac:dyDescent="0.2">
      <c r="A73" s="18" t="s">
        <v>134</v>
      </c>
      <c r="B73" s="18" t="str">
        <f>Source!F72</f>
        <v>1.21-5-606</v>
      </c>
      <c r="C73" s="18" t="s">
        <v>136</v>
      </c>
      <c r="D73" s="20" t="str">
        <f>Source!H72</f>
        <v>КОМПЛЕКТ</v>
      </c>
      <c r="E73" s="19">
        <f>Source!I72</f>
        <v>4</v>
      </c>
      <c r="F73" s="22">
        <f>Source!AK72</f>
        <v>5982.59</v>
      </c>
      <c r="G73" s="33" t="s">
        <v>3</v>
      </c>
      <c r="H73" s="19">
        <f>Source!AW72</f>
        <v>1</v>
      </c>
      <c r="I73" s="22">
        <f>ROUND((ROUND((Source!AC72*Source!AW72*Source!I72),2)),2)+(ROUND((ROUND(((Source!ET72)*Source!AV72*Source!I72),2)),2)+ROUND((ROUND(((Source!AE72-(Source!EU72))*Source!AV72*Source!I72),2)),2))+ROUND((ROUND((Source!AF72*Source!AV72*Source!I72),2)),2)</f>
        <v>23930.36</v>
      </c>
      <c r="J73" s="19">
        <f>IF(Source!BC72&lt;&gt; 0, Source!BC72, 1)</f>
        <v>5.95</v>
      </c>
      <c r="K73" s="22">
        <f>Source!O72</f>
        <v>142385.64000000001</v>
      </c>
      <c r="Q73">
        <f>ROUND((Source!BZ72/100)*ROUND((ROUND((Source!AF72*Source!AV72*Source!I72),2)),2), 2)</f>
        <v>0</v>
      </c>
      <c r="R73">
        <f>Source!X72</f>
        <v>0</v>
      </c>
      <c r="S73">
        <f>ROUND((Source!CA72/100)*ROUND((ROUND((Source!AF72*Source!AV72*Source!I72),2)),2), 2)</f>
        <v>0</v>
      </c>
      <c r="T73">
        <f>Source!Y72</f>
        <v>0</v>
      </c>
      <c r="U73">
        <f>ROUND((175/100)*ROUND((ROUND((Source!AE72*Source!AV72*Source!I72),2)),2), 2)</f>
        <v>0</v>
      </c>
      <c r="V73">
        <f>ROUND((0/100)*ROUND(ROUND((ROUND((Source!AE72*Source!AV72*Source!I72),2)*Source!BS72),2), 2), 2)</f>
        <v>0</v>
      </c>
      <c r="X73">
        <f>IF(Source!BI72&lt;=1,I73, 0)</f>
        <v>0</v>
      </c>
      <c r="Y73">
        <f>IF(Source!BI72=2,I73, 0)</f>
        <v>23930.36</v>
      </c>
      <c r="Z73">
        <f>IF(Source!BI72=3,I73, 0)</f>
        <v>0</v>
      </c>
      <c r="AA73">
        <f>IF(Source!BI72=4,I73, 0)</f>
        <v>0</v>
      </c>
      <c r="AI73">
        <v>3</v>
      </c>
    </row>
    <row r="74" spans="1:35" ht="14.25" x14ac:dyDescent="0.2">
      <c r="A74" s="18"/>
      <c r="B74" s="18"/>
      <c r="C74" s="18" t="s">
        <v>303</v>
      </c>
      <c r="D74" s="20" t="s">
        <v>304</v>
      </c>
      <c r="E74" s="19">
        <f>Source!BZ71</f>
        <v>97</v>
      </c>
      <c r="F74" s="22"/>
      <c r="G74" s="21"/>
      <c r="H74" s="19"/>
      <c r="I74" s="22">
        <f>SUM(Q67:Q73)</f>
        <v>192.25</v>
      </c>
      <c r="J74" s="19">
        <f>Source!AT71</f>
        <v>97</v>
      </c>
      <c r="K74" s="22">
        <f>SUM(R67:R73)</f>
        <v>10716.28</v>
      </c>
    </row>
    <row r="75" spans="1:35" ht="14.25" x14ac:dyDescent="0.2">
      <c r="A75" s="18"/>
      <c r="B75" s="18"/>
      <c r="C75" s="18" t="s">
        <v>305</v>
      </c>
      <c r="D75" s="20" t="s">
        <v>304</v>
      </c>
      <c r="E75" s="19">
        <f>Source!CA71</f>
        <v>51</v>
      </c>
      <c r="F75" s="22"/>
      <c r="G75" s="21"/>
      <c r="H75" s="19"/>
      <c r="I75" s="22">
        <f>SUM(S67:S74)</f>
        <v>101.08</v>
      </c>
      <c r="J75" s="19">
        <f>Source!AU71</f>
        <v>51</v>
      </c>
      <c r="K75" s="22">
        <f>SUM(T67:T74)</f>
        <v>5634.33</v>
      </c>
    </row>
    <row r="76" spans="1:35" ht="14.25" x14ac:dyDescent="0.2">
      <c r="A76" s="26"/>
      <c r="B76" s="26"/>
      <c r="C76" s="26" t="s">
        <v>306</v>
      </c>
      <c r="D76" s="27" t="s">
        <v>307</v>
      </c>
      <c r="E76" s="28">
        <f>Source!AQ71</f>
        <v>116.43</v>
      </c>
      <c r="F76" s="29"/>
      <c r="G76" s="30" t="str">
        <f>Source!DI71</f>
        <v/>
      </c>
      <c r="H76" s="28">
        <f>Source!AV71</f>
        <v>1.0469999999999999</v>
      </c>
      <c r="I76" s="29">
        <f>Source!U71</f>
        <v>14.6282652</v>
      </c>
      <c r="J76" s="28"/>
      <c r="K76" s="29"/>
      <c r="AB76" s="25">
        <f>I76</f>
        <v>14.6282652</v>
      </c>
    </row>
    <row r="77" spans="1:35" ht="15" x14ac:dyDescent="0.25">
      <c r="C77" s="11" t="s">
        <v>308</v>
      </c>
      <c r="H77" s="42">
        <f>I69+I70+I72+I74+I75+SUM(I73:I73)</f>
        <v>24535.65</v>
      </c>
      <c r="I77" s="42"/>
      <c r="J77" s="42">
        <f>K69+K70+K72+K74+K75+SUM(K73:K73)</f>
        <v>170276.52000000002</v>
      </c>
      <c r="K77" s="42"/>
      <c r="O77" s="25">
        <f>I69+I70+I72+I74+I75+SUM(I73:I73)</f>
        <v>24535.65</v>
      </c>
      <c r="P77" s="25">
        <f>K69+K70+K72+K74+K75+SUM(K73:K73)</f>
        <v>170276.52000000002</v>
      </c>
      <c r="X77">
        <f>IF(Source!BI71&lt;=1,I69+I70+I72+I74+I75-0, 0)</f>
        <v>0</v>
      </c>
      <c r="Y77">
        <f>IF(Source!BI71=2,I69+I70+I72+I74+I75-0, 0)</f>
        <v>605.29</v>
      </c>
      <c r="Z77">
        <f>IF(Source!BI71=3,I69+I70+I72+I74+I75-0, 0)</f>
        <v>0</v>
      </c>
      <c r="AA77">
        <f>IF(Source!BI71=4,I69+I70+I72+I74+I75,0)</f>
        <v>0</v>
      </c>
    </row>
    <row r="80" spans="1:35" ht="15" x14ac:dyDescent="0.25">
      <c r="A80" s="41" t="str">
        <f>CONCATENATE("Итого по разделу: ",IF(Source!G86&lt;&gt;"Новый раздел", Source!G86, ""))</f>
        <v>Итого по разделу: Монтажные работы</v>
      </c>
      <c r="B80" s="41"/>
      <c r="C80" s="41"/>
      <c r="D80" s="41"/>
      <c r="E80" s="41"/>
      <c r="F80" s="41"/>
      <c r="G80" s="41"/>
      <c r="H80" s="39">
        <f>SUM(O39:O79)</f>
        <v>42521.96</v>
      </c>
      <c r="I80" s="40"/>
      <c r="J80" s="39">
        <f>SUM(P39:P79)</f>
        <v>325028.89</v>
      </c>
      <c r="K80" s="40"/>
    </row>
    <row r="81" spans="1:11" hidden="1" x14ac:dyDescent="0.2">
      <c r="A81" t="s">
        <v>309</v>
      </c>
      <c r="H81">
        <f>SUM(AC39:AC80)</f>
        <v>0</v>
      </c>
      <c r="J81">
        <f>SUM(AD39:AD80)</f>
        <v>0</v>
      </c>
    </row>
    <row r="82" spans="1:11" hidden="1" x14ac:dyDescent="0.2">
      <c r="A82" t="s">
        <v>310</v>
      </c>
      <c r="H82">
        <f>SUM(AE39:AE81)</f>
        <v>0</v>
      </c>
      <c r="J82">
        <f>SUM(AF39:AF81)</f>
        <v>0</v>
      </c>
    </row>
    <row r="84" spans="1:11" ht="15" x14ac:dyDescent="0.25">
      <c r="A84" s="41" t="str">
        <f>CONCATENATE("Итого по локальной смете: ",IF(Source!G116&lt;&gt;"Новая локальная смета", Source!G116, ""))</f>
        <v>Итого по локальной смете: Строительство КЛ-10кВ в здании</v>
      </c>
      <c r="B84" s="41"/>
      <c r="C84" s="41"/>
      <c r="D84" s="41"/>
      <c r="E84" s="41"/>
      <c r="F84" s="41"/>
      <c r="G84" s="41"/>
      <c r="H84" s="39">
        <f>SUM(O17:O83)</f>
        <v>43101.760000000002</v>
      </c>
      <c r="I84" s="40"/>
      <c r="J84" s="39">
        <f>SUM(P17:P83)</f>
        <v>341503</v>
      </c>
      <c r="K84" s="40"/>
    </row>
    <row r="85" spans="1:11" hidden="1" x14ac:dyDescent="0.2">
      <c r="A85" t="s">
        <v>309</v>
      </c>
      <c r="H85">
        <f>SUM(AC17:AC84)</f>
        <v>0</v>
      </c>
      <c r="J85">
        <f>SUM(AD17:AD84)</f>
        <v>0</v>
      </c>
    </row>
    <row r="86" spans="1:11" hidden="1" x14ac:dyDescent="0.2">
      <c r="A86" t="s">
        <v>310</v>
      </c>
      <c r="H86">
        <f>SUM(AE17:AE85)</f>
        <v>0</v>
      </c>
      <c r="J86">
        <f>SUM(AF17:AF85)</f>
        <v>0</v>
      </c>
    </row>
    <row r="87" spans="1:11" x14ac:dyDescent="0.2">
      <c r="C87" t="s">
        <v>24</v>
      </c>
      <c r="I87" s="35">
        <f>H84-I88</f>
        <v>579.80000000000291</v>
      </c>
      <c r="K87" s="35">
        <f>J84-K88</f>
        <v>16474.109999999986</v>
      </c>
    </row>
    <row r="88" spans="1:11" x14ac:dyDescent="0.2">
      <c r="C88" t="s">
        <v>101</v>
      </c>
      <c r="I88" s="25">
        <f>H80</f>
        <v>42521.96</v>
      </c>
      <c r="K88" s="25">
        <f>J80</f>
        <v>325028.89</v>
      </c>
    </row>
    <row r="91" spans="1:11" ht="14.25" x14ac:dyDescent="0.2">
      <c r="A91" s="36" t="s">
        <v>311</v>
      </c>
      <c r="B91" s="36"/>
      <c r="C91" s="34" t="str">
        <f>IF(Source!AC12&lt;&gt;"", Source!AC12," ")</f>
        <v xml:space="preserve"> </v>
      </c>
      <c r="D91" s="34"/>
      <c r="E91" s="34"/>
      <c r="F91" s="34"/>
      <c r="G91" s="34"/>
      <c r="H91" s="37" t="s">
        <v>315</v>
      </c>
      <c r="I91" s="37"/>
      <c r="J91" s="37"/>
      <c r="K91" s="37"/>
    </row>
    <row r="92" spans="1:11" ht="14.25" x14ac:dyDescent="0.2">
      <c r="A92" s="9"/>
      <c r="B92" s="9"/>
      <c r="C92" s="38" t="s">
        <v>312</v>
      </c>
      <c r="D92" s="38"/>
      <c r="E92" s="38"/>
      <c r="F92" s="38"/>
      <c r="G92" s="38"/>
      <c r="H92" s="9"/>
      <c r="I92" s="9"/>
      <c r="J92" s="9"/>
      <c r="K92" s="9"/>
    </row>
    <row r="93" spans="1:11" ht="14.25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1:11" ht="14.25" x14ac:dyDescent="0.2">
      <c r="A94" s="36" t="s">
        <v>313</v>
      </c>
      <c r="B94" s="36"/>
      <c r="C94" s="34" t="str">
        <f>IF(Source!AE12&lt;&gt;"", Source!AE12," ")</f>
        <v xml:space="preserve"> </v>
      </c>
      <c r="D94" s="34"/>
      <c r="E94" s="34"/>
      <c r="F94" s="34"/>
      <c r="G94" s="34"/>
      <c r="H94" s="37" t="str">
        <f>IF(Source!AD12&lt;&gt;"", Source!AD12," ")</f>
        <v xml:space="preserve"> </v>
      </c>
      <c r="I94" s="37"/>
      <c r="J94" s="37"/>
      <c r="K94" s="37"/>
    </row>
    <row r="95" spans="1:11" ht="14.25" x14ac:dyDescent="0.2">
      <c r="A95" s="9"/>
      <c r="B95" s="9"/>
      <c r="C95" s="38" t="s">
        <v>312</v>
      </c>
      <c r="D95" s="38"/>
      <c r="E95" s="38"/>
      <c r="F95" s="38"/>
      <c r="G95" s="38"/>
      <c r="H95" s="9"/>
      <c r="I95" s="9"/>
      <c r="J95" s="9"/>
      <c r="K95" s="9"/>
    </row>
  </sheetData>
  <mergeCells count="38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H28:I28"/>
    <mergeCell ref="J28:K28"/>
    <mergeCell ref="H32:I32"/>
    <mergeCell ref="J32:K32"/>
    <mergeCell ref="J35:K35"/>
    <mergeCell ref="H35:I35"/>
    <mergeCell ref="A80:G80"/>
    <mergeCell ref="A35:G35"/>
    <mergeCell ref="A39:K39"/>
    <mergeCell ref="B41:J41"/>
    <mergeCell ref="H51:I51"/>
    <mergeCell ref="J51:K51"/>
    <mergeCell ref="H55:I55"/>
    <mergeCell ref="J55:K55"/>
    <mergeCell ref="H65:I65"/>
    <mergeCell ref="J65:K65"/>
    <mergeCell ref="H77:I77"/>
    <mergeCell ref="J77:K77"/>
    <mergeCell ref="J80:K80"/>
    <mergeCell ref="H80:I80"/>
    <mergeCell ref="A94:B94"/>
    <mergeCell ref="H94:K94"/>
    <mergeCell ref="C95:G95"/>
    <mergeCell ref="J84:K84"/>
    <mergeCell ref="H84:I84"/>
    <mergeCell ref="A84:G84"/>
    <mergeCell ref="A91:B91"/>
    <mergeCell ref="H91:K91"/>
    <mergeCell ref="C92:G92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6A09-F8B7-4EBE-8409-C49FA94A6981}">
  <dimension ref="A1:IK191"/>
  <sheetViews>
    <sheetView workbookViewId="0">
      <selection activeCell="A187" sqref="A187:AX18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186</v>
      </c>
      <c r="C12" s="1">
        <v>0</v>
      </c>
      <c r="D12" s="1">
        <f>ROW(A146)</f>
        <v>146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B146</f>
        <v>186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02-01-03 Строительство КЛ-10 кВ_в здании</v>
      </c>
      <c r="H18" s="2"/>
      <c r="I18" s="2"/>
      <c r="J18" s="2"/>
      <c r="K18" s="2"/>
      <c r="L18" s="2"/>
      <c r="M18" s="2"/>
      <c r="N18" s="2"/>
      <c r="O18" s="2">
        <f t="shared" ref="O18:AT18" si="1">O146</f>
        <v>296158.92</v>
      </c>
      <c r="P18" s="2">
        <f t="shared" si="1"/>
        <v>264686.32</v>
      </c>
      <c r="Q18" s="2">
        <f t="shared" si="1"/>
        <v>1217.6300000000001</v>
      </c>
      <c r="R18" s="2">
        <f t="shared" si="1"/>
        <v>492.68</v>
      </c>
      <c r="S18" s="2">
        <f t="shared" si="1"/>
        <v>30254.97</v>
      </c>
      <c r="T18" s="2">
        <f t="shared" si="1"/>
        <v>0</v>
      </c>
      <c r="U18" s="2">
        <f t="shared" si="1"/>
        <v>39.286481699999996</v>
      </c>
      <c r="V18" s="2">
        <f t="shared" si="1"/>
        <v>0</v>
      </c>
      <c r="W18" s="2">
        <f t="shared" si="1"/>
        <v>0</v>
      </c>
      <c r="X18" s="2">
        <f t="shared" si="1"/>
        <v>29662.78</v>
      </c>
      <c r="Y18" s="2">
        <f t="shared" si="1"/>
        <v>15681.3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341503</v>
      </c>
      <c r="AS18" s="2">
        <f t="shared" si="1"/>
        <v>16474.11</v>
      </c>
      <c r="AT18" s="2">
        <f t="shared" si="1"/>
        <v>325028.89</v>
      </c>
      <c r="AU18" s="2">
        <f t="shared" ref="AU18:BZ18" si="2">AU146</f>
        <v>0</v>
      </c>
      <c r="AV18" s="2">
        <f t="shared" si="2"/>
        <v>264686.32</v>
      </c>
      <c r="AW18" s="2">
        <f t="shared" si="2"/>
        <v>264686.32</v>
      </c>
      <c r="AX18" s="2">
        <f t="shared" si="2"/>
        <v>0</v>
      </c>
      <c r="AY18" s="2">
        <f t="shared" si="2"/>
        <v>264686.32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ROW(A116)</f>
        <v>116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КЛ-10кВ в здании</v>
      </c>
      <c r="H22" s="2"/>
      <c r="I22" s="2"/>
      <c r="J22" s="2"/>
      <c r="K22" s="2"/>
      <c r="L22" s="2"/>
      <c r="M22" s="2"/>
      <c r="N22" s="2"/>
      <c r="O22" s="2">
        <f t="shared" ref="O22:AT22" si="8">O116</f>
        <v>296158.92</v>
      </c>
      <c r="P22" s="2">
        <f t="shared" si="8"/>
        <v>264686.32</v>
      </c>
      <c r="Q22" s="2">
        <f t="shared" si="8"/>
        <v>1217.6300000000001</v>
      </c>
      <c r="R22" s="2">
        <f t="shared" si="8"/>
        <v>492.68</v>
      </c>
      <c r="S22" s="2">
        <f t="shared" si="8"/>
        <v>30254.97</v>
      </c>
      <c r="T22" s="2">
        <f t="shared" si="8"/>
        <v>0</v>
      </c>
      <c r="U22" s="2">
        <f t="shared" si="8"/>
        <v>39.286481699999996</v>
      </c>
      <c r="V22" s="2">
        <f t="shared" si="8"/>
        <v>0</v>
      </c>
      <c r="W22" s="2">
        <f t="shared" si="8"/>
        <v>0</v>
      </c>
      <c r="X22" s="2">
        <f t="shared" si="8"/>
        <v>29662.78</v>
      </c>
      <c r="Y22" s="2">
        <f t="shared" si="8"/>
        <v>15681.3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341503</v>
      </c>
      <c r="AS22" s="2">
        <f t="shared" si="8"/>
        <v>16474.11</v>
      </c>
      <c r="AT22" s="2">
        <f t="shared" si="8"/>
        <v>325028.89</v>
      </c>
      <c r="AU22" s="2">
        <f t="shared" ref="AU22:BZ22" si="9">AU116</f>
        <v>0</v>
      </c>
      <c r="AV22" s="2">
        <f t="shared" si="9"/>
        <v>264686.32</v>
      </c>
      <c r="AW22" s="2">
        <f t="shared" si="9"/>
        <v>264686.32</v>
      </c>
      <c r="AX22" s="2">
        <f t="shared" si="9"/>
        <v>0</v>
      </c>
      <c r="AY22" s="2">
        <f t="shared" si="9"/>
        <v>264686.32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8622.33</v>
      </c>
      <c r="P26" s="2">
        <f t="shared" si="15"/>
        <v>2993.19</v>
      </c>
      <c r="Q26" s="2">
        <f t="shared" si="15"/>
        <v>215.79</v>
      </c>
      <c r="R26" s="2">
        <f t="shared" si="15"/>
        <v>1.67</v>
      </c>
      <c r="S26" s="2">
        <f t="shared" si="15"/>
        <v>5413.35</v>
      </c>
      <c r="T26" s="2">
        <f t="shared" si="15"/>
        <v>0</v>
      </c>
      <c r="U26" s="2">
        <f t="shared" si="15"/>
        <v>6.7986944999999999</v>
      </c>
      <c r="V26" s="2">
        <f t="shared" si="15"/>
        <v>0</v>
      </c>
      <c r="W26" s="2">
        <f t="shared" si="15"/>
        <v>0</v>
      </c>
      <c r="X26" s="2">
        <f t="shared" si="15"/>
        <v>5090.12</v>
      </c>
      <c r="Y26" s="2">
        <f t="shared" si="15"/>
        <v>2761.66</v>
      </c>
      <c r="Z26" s="2">
        <f t="shared" si="15"/>
        <v>0</v>
      </c>
      <c r="AA26" s="2">
        <f t="shared" si="15"/>
        <v>0</v>
      </c>
      <c r="AB26" s="2">
        <f t="shared" si="15"/>
        <v>8622.33</v>
      </c>
      <c r="AC26" s="2">
        <f t="shared" si="15"/>
        <v>2993.19</v>
      </c>
      <c r="AD26" s="2">
        <f t="shared" si="15"/>
        <v>215.79</v>
      </c>
      <c r="AE26" s="2">
        <f t="shared" si="15"/>
        <v>1.67</v>
      </c>
      <c r="AF26" s="2">
        <f t="shared" si="15"/>
        <v>5413.35</v>
      </c>
      <c r="AG26" s="2">
        <f t="shared" si="15"/>
        <v>0</v>
      </c>
      <c r="AH26" s="2">
        <f t="shared" si="15"/>
        <v>6.7986944999999999</v>
      </c>
      <c r="AI26" s="2">
        <f t="shared" si="15"/>
        <v>0</v>
      </c>
      <c r="AJ26" s="2">
        <f t="shared" si="15"/>
        <v>0</v>
      </c>
      <c r="AK26" s="2">
        <f t="shared" si="15"/>
        <v>5090.12</v>
      </c>
      <c r="AL26" s="2">
        <f t="shared" si="15"/>
        <v>2761.66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16474.11</v>
      </c>
      <c r="AS26" s="2">
        <f t="shared" si="15"/>
        <v>16474.11</v>
      </c>
      <c r="AT26" s="2">
        <f t="shared" si="15"/>
        <v>0</v>
      </c>
      <c r="AU26" s="2">
        <f t="shared" ref="AU26:BZ26" si="16">AU32</f>
        <v>0</v>
      </c>
      <c r="AV26" s="2">
        <f t="shared" si="16"/>
        <v>2993.19</v>
      </c>
      <c r="AW26" s="2">
        <f t="shared" si="16"/>
        <v>2993.19</v>
      </c>
      <c r="AX26" s="2">
        <f t="shared" si="16"/>
        <v>0</v>
      </c>
      <c r="AY26" s="2">
        <f t="shared" si="16"/>
        <v>2993.19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16474.11</v>
      </c>
      <c r="CB26" s="2">
        <f t="shared" si="17"/>
        <v>16474.11</v>
      </c>
      <c r="CC26" s="2">
        <f t="shared" si="17"/>
        <v>0</v>
      </c>
      <c r="CD26" s="2">
        <f t="shared" si="17"/>
        <v>0</v>
      </c>
      <c r="CE26" s="2">
        <f t="shared" si="17"/>
        <v>2993.19</v>
      </c>
      <c r="CF26" s="2">
        <f t="shared" si="17"/>
        <v>2993.19</v>
      </c>
      <c r="CG26" s="2">
        <f t="shared" si="17"/>
        <v>0</v>
      </c>
      <c r="CH26" s="2">
        <f t="shared" si="17"/>
        <v>2993.19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ROW(EtalonRes!A11)</f>
        <v>11</v>
      </c>
      <c r="E28" t="s">
        <v>25</v>
      </c>
      <c r="F28" t="s">
        <v>26</v>
      </c>
      <c r="G28" t="s">
        <v>27</v>
      </c>
      <c r="H28" t="s">
        <v>28</v>
      </c>
      <c r="I28">
        <f>ROUND(ROUND(3.14*31.9*20*3*0.8/1000/100,4),9)</f>
        <v>4.8099999999999997E-2</v>
      </c>
      <c r="J28">
        <v>0</v>
      </c>
      <c r="K28">
        <f>ROUND(ROUND(3.14*31.9*20*3*0.8/1000/100,4),9)</f>
        <v>4.8099999999999997E-2</v>
      </c>
      <c r="O28">
        <f>ROUND(CP28,2)</f>
        <v>5697.95</v>
      </c>
      <c r="P28">
        <f>ROUND((ROUND((AC28*AW28*I28),2)*BC28),2)</f>
        <v>68.81</v>
      </c>
      <c r="Q28">
        <f>(ROUND((ROUND(((ET28)*AV28*I28),2)*BB28),2)+ROUND((ROUND(((AE28-(EU28))*AV28*I28),2)*BS28),2))</f>
        <v>215.79</v>
      </c>
      <c r="R28">
        <f>ROUND((ROUND((AE28*AV28*I28),2)*BS28),2)</f>
        <v>1.67</v>
      </c>
      <c r="S28">
        <f>ROUND((ROUND((AF28*AV28*I28),2)*BA28),2)</f>
        <v>5413.35</v>
      </c>
      <c r="T28">
        <f>ROUND(CU28*I28,2)</f>
        <v>0</v>
      </c>
      <c r="U28">
        <f>CV28*I28</f>
        <v>6.7986944999999999</v>
      </c>
      <c r="V28">
        <f>CW28*I28</f>
        <v>0</v>
      </c>
      <c r="W28">
        <f>ROUND(CX28*I28,2)</f>
        <v>0</v>
      </c>
      <c r="X28">
        <f t="shared" ref="X28:Y30" si="21">ROUND(CY28,2)</f>
        <v>5090.12</v>
      </c>
      <c r="Y28">
        <f t="shared" si="21"/>
        <v>2761.66</v>
      </c>
      <c r="AA28">
        <v>61052128</v>
      </c>
      <c r="AB28">
        <f>ROUND((AC28+AD28+AF28),2)</f>
        <v>2846.95</v>
      </c>
      <c r="AC28">
        <f>ROUND((ES28),2)</f>
        <v>516.41</v>
      </c>
      <c r="AD28">
        <f>ROUND((((ET28)-(EU28))+AE28),2)</f>
        <v>399.63</v>
      </c>
      <c r="AE28">
        <f>ROUND((EU28),2)</f>
        <v>0.59</v>
      </c>
      <c r="AF28">
        <f>ROUND((EV28),2)</f>
        <v>1930.91</v>
      </c>
      <c r="AG28">
        <f>ROUND((AP28),2)</f>
        <v>0</v>
      </c>
      <c r="AH28">
        <f>(EW28)</f>
        <v>135</v>
      </c>
      <c r="AI28">
        <f>(EX28)</f>
        <v>0</v>
      </c>
      <c r="AJ28">
        <f>(AS28)</f>
        <v>0</v>
      </c>
      <c r="AK28">
        <v>2846.95</v>
      </c>
      <c r="AL28">
        <v>516.41</v>
      </c>
      <c r="AM28">
        <v>399.63</v>
      </c>
      <c r="AN28">
        <v>0.59</v>
      </c>
      <c r="AO28">
        <v>1930.91</v>
      </c>
      <c r="AP28">
        <v>0</v>
      </c>
      <c r="AQ28">
        <v>135</v>
      </c>
      <c r="AR28">
        <v>0</v>
      </c>
      <c r="AS28">
        <v>0</v>
      </c>
      <c r="AT28">
        <v>94</v>
      </c>
      <c r="AU28">
        <v>51</v>
      </c>
      <c r="AV28">
        <v>1.0469999999999999</v>
      </c>
      <c r="AW28">
        <v>1</v>
      </c>
      <c r="AZ28">
        <v>1</v>
      </c>
      <c r="BA28">
        <v>55.67</v>
      </c>
      <c r="BB28">
        <v>10.72</v>
      </c>
      <c r="BC28">
        <v>2.77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29</v>
      </c>
      <c r="BM28">
        <v>17</v>
      </c>
      <c r="BN28">
        <v>0</v>
      </c>
      <c r="BO28" t="s">
        <v>26</v>
      </c>
      <c r="BP28">
        <v>1</v>
      </c>
      <c r="BQ28">
        <v>30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5697.9500000000007</v>
      </c>
      <c r="CQ28">
        <f>ROUND((ROUND((AC28*AW28*1),2)*BC28),2)</f>
        <v>1430.46</v>
      </c>
      <c r="CR28">
        <f>(ROUND((ROUND(((ET28)*AV28*1),2)*BB28),2)+ROUND((ROUND(((AE28-(EU28))*AV28*1),2)*BS28),2))</f>
        <v>4485.3599999999997</v>
      </c>
      <c r="CS28">
        <f>ROUND((ROUND((AE28*AV28*1),2)*BS28),2)</f>
        <v>34.520000000000003</v>
      </c>
      <c r="CT28">
        <f>ROUND((ROUND((AF28*AV28*1),2)*BA28),2)</f>
        <v>112545.81</v>
      </c>
      <c r="CU28">
        <f>AG28</f>
        <v>0</v>
      </c>
      <c r="CV28">
        <f>(AH28*AV28)</f>
        <v>141.345</v>
      </c>
      <c r="CW28">
        <f t="shared" ref="CW28:CX30" si="22">AI28</f>
        <v>0</v>
      </c>
      <c r="CX28">
        <f t="shared" si="22"/>
        <v>0</v>
      </c>
      <c r="CY28">
        <f>(((S28+R28)*AT28)/100)</f>
        <v>5090.1188000000002</v>
      </c>
      <c r="CZ28">
        <f>(((S28+R28)*AU28)/100)</f>
        <v>2761.6602000000003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60107446</v>
      </c>
      <c r="EF28">
        <v>30</v>
      </c>
      <c r="EG28" t="s">
        <v>24</v>
      </c>
      <c r="EH28">
        <v>0</v>
      </c>
      <c r="EI28" t="s">
        <v>3</v>
      </c>
      <c r="EJ28">
        <v>1</v>
      </c>
      <c r="EK28">
        <v>17</v>
      </c>
      <c r="EL28" t="s">
        <v>30</v>
      </c>
      <c r="EM28" t="s">
        <v>31</v>
      </c>
      <c r="EO28" t="s">
        <v>3</v>
      </c>
      <c r="EQ28">
        <v>0</v>
      </c>
      <c r="ER28">
        <v>2846.95</v>
      </c>
      <c r="ES28">
        <v>516.41</v>
      </c>
      <c r="ET28">
        <v>399.63</v>
      </c>
      <c r="EU28">
        <v>0.59</v>
      </c>
      <c r="EV28">
        <v>1930.91</v>
      </c>
      <c r="EW28">
        <v>135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94</v>
      </c>
      <c r="FY28">
        <v>51</v>
      </c>
      <c r="GA28" t="s">
        <v>3</v>
      </c>
      <c r="GD28">
        <v>1</v>
      </c>
      <c r="GF28">
        <v>-1761564371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13549.73</v>
      </c>
      <c r="GN28">
        <f>IF(OR(BI28=0,BI28=1),GM28-GX28,0)</f>
        <v>13549.73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ROW(SmtRes!A20)</f>
        <v>20</v>
      </c>
      <c r="D29">
        <f>ROW(EtalonRes!A22)</f>
        <v>22</v>
      </c>
      <c r="E29" t="s">
        <v>32</v>
      </c>
      <c r="F29" t="s">
        <v>26</v>
      </c>
      <c r="G29" t="s">
        <v>27</v>
      </c>
      <c r="H29" t="s">
        <v>28</v>
      </c>
      <c r="I29">
        <v>0</v>
      </c>
      <c r="J29">
        <v>0</v>
      </c>
      <c r="K29">
        <v>0</v>
      </c>
      <c r="O29">
        <f>ROUND(CP29,2)</f>
        <v>0</v>
      </c>
      <c r="P29">
        <f>ROUND((ROUND((AC29*AW29*I29),2)*BC29),2)</f>
        <v>0</v>
      </c>
      <c r="Q29">
        <f>(ROUND((ROUND((((ET29*1.2))*AV29*I29),2)*BB29),2)+ROUND((ROUND(((AE29-((EU29*1.2)))*AV29*I29),2)*BS29),2))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61052128</v>
      </c>
      <c r="AB29">
        <f>ROUND((AC29+AD29+AF29),2)</f>
        <v>3313.06</v>
      </c>
      <c r="AC29">
        <f>ROUND(((ES29*1)),2)</f>
        <v>516.41</v>
      </c>
      <c r="AD29">
        <f>ROUND(((((ET29*1.2))-((EU29*1.2)))+AE29),2)</f>
        <v>479.56</v>
      </c>
      <c r="AE29">
        <f>ROUND(((EU29*1.2)),2)</f>
        <v>0.71</v>
      </c>
      <c r="AF29">
        <f>ROUND(((EV29*1.2)),2)</f>
        <v>2317.09</v>
      </c>
      <c r="AG29">
        <f>ROUND((AP29),2)</f>
        <v>0</v>
      </c>
      <c r="AH29">
        <f>((EW29*1.2))</f>
        <v>162</v>
      </c>
      <c r="AI29">
        <f>((EX29*1.2))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10.72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17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(P29+Q29+S29)</f>
        <v>0</v>
      </c>
      <c r="CQ29">
        <f>ROUND((ROUND((AC29*AW29*1),2)*BC29),2)</f>
        <v>1430.46</v>
      </c>
      <c r="CR29">
        <f>(ROUND((ROUND((((ET29*1.2))*AV29*1),2)*BB29),2)+ROUND((ROUND(((AE29-((EU29*1.2)))*AV29*1),2)*BS29),2))</f>
        <v>5382.51</v>
      </c>
      <c r="CS29">
        <f>ROUND((ROUND((AE29*AV29*1),2)*BS29),2)</f>
        <v>41.2</v>
      </c>
      <c r="CT29">
        <f>ROUND((ROUND((AF29*AV29*1),2)*BA29),2)</f>
        <v>135054.85999999999</v>
      </c>
      <c r="CU29">
        <f>AG29</f>
        <v>0</v>
      </c>
      <c r="CV29">
        <f>(AH29*AV29)</f>
        <v>169.61399999999998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60107446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17</v>
      </c>
      <c r="EL29" t="s">
        <v>30</v>
      </c>
      <c r="EM29" t="s">
        <v>31</v>
      </c>
      <c r="EO29" t="s">
        <v>36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-1761564371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37</v>
      </c>
      <c r="F30" t="s">
        <v>38</v>
      </c>
      <c r="G30" t="s">
        <v>39</v>
      </c>
      <c r="H30" t="s">
        <v>40</v>
      </c>
      <c r="I30">
        <f>ROUND(ROUND((I28+I29)*136,2),9)</f>
        <v>6.54</v>
      </c>
      <c r="J30">
        <v>0</v>
      </c>
      <c r="K30">
        <f>ROUND(ROUND((I28+I29)*136,2),9)</f>
        <v>6.54</v>
      </c>
      <c r="O30">
        <f>ROUND(CP30,2)</f>
        <v>2924.38</v>
      </c>
      <c r="P30">
        <f>ROUND((ROUND((AC30*AW30*I30),2)*BC30),2)</f>
        <v>2924.38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61052128</v>
      </c>
      <c r="AB30">
        <f>ROUND((AC30+AD30+AF30),2)</f>
        <v>45.35</v>
      </c>
      <c r="AC30">
        <f>ROUND(((ES30*1.02)),2)</f>
        <v>45.35</v>
      </c>
      <c r="AD30">
        <f>ROUND((((ET30)-(EU30))+AE30),2)</f>
        <v>0</v>
      </c>
      <c r="AE30">
        <f>ROUND((EU30),2)</f>
        <v>0</v>
      </c>
      <c r="AF30">
        <f>ROUND((EV30),2)</f>
        <v>0</v>
      </c>
      <c r="AG30">
        <f>ROUND((AP30),2)</f>
        <v>0</v>
      </c>
      <c r="AH30">
        <f>(EW30)</f>
        <v>0</v>
      </c>
      <c r="AI30">
        <f>(EX30)</f>
        <v>0</v>
      </c>
      <c r="AJ30">
        <f>(AS30)</f>
        <v>0</v>
      </c>
      <c r="AK30">
        <v>44.46</v>
      </c>
      <c r="AL30">
        <v>44.46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9.86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60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2924.38</v>
      </c>
      <c r="CQ30">
        <f>ROUND((ROUND((AC30*AW30*1),2)*BC30),2)</f>
        <v>447.15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41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60107565</v>
      </c>
      <c r="EF30">
        <v>60</v>
      </c>
      <c r="EG30" t="s">
        <v>42</v>
      </c>
      <c r="EH30">
        <v>0</v>
      </c>
      <c r="EI30" t="s">
        <v>3</v>
      </c>
      <c r="EJ30">
        <v>1</v>
      </c>
      <c r="EK30">
        <v>99</v>
      </c>
      <c r="EL30" t="s">
        <v>43</v>
      </c>
      <c r="EM30" t="s">
        <v>44</v>
      </c>
      <c r="EO30" t="s">
        <v>3</v>
      </c>
      <c r="EQ30">
        <v>0</v>
      </c>
      <c r="ER30">
        <v>45.8</v>
      </c>
      <c r="ES30">
        <v>44.46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526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45</v>
      </c>
      <c r="GD30">
        <v>1</v>
      </c>
      <c r="GF30">
        <v>-1533504634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2924.38</v>
      </c>
      <c r="GN30">
        <f>IF(OR(BI30=0,BI30=1),GM30-GX30,0)</f>
        <v>2924.38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46</v>
      </c>
      <c r="HF30" t="s">
        <v>46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8622.33</v>
      </c>
      <c r="P32" s="2">
        <f t="shared" si="23"/>
        <v>2993.19</v>
      </c>
      <c r="Q32" s="2">
        <f t="shared" si="23"/>
        <v>215.79</v>
      </c>
      <c r="R32" s="2">
        <f t="shared" si="23"/>
        <v>1.67</v>
      </c>
      <c r="S32" s="2">
        <f t="shared" si="23"/>
        <v>5413.35</v>
      </c>
      <c r="T32" s="2">
        <f t="shared" si="23"/>
        <v>0</v>
      </c>
      <c r="U32" s="2">
        <f>AH32</f>
        <v>6.7986944999999999</v>
      </c>
      <c r="V32" s="2">
        <f>AI32</f>
        <v>0</v>
      </c>
      <c r="W32" s="2">
        <f>ROUND(AJ32,2)</f>
        <v>0</v>
      </c>
      <c r="X32" s="2">
        <f>ROUND(AK32,2)</f>
        <v>5090.12</v>
      </c>
      <c r="Y32" s="2">
        <f>ROUND(AL32,2)</f>
        <v>2761.66</v>
      </c>
      <c r="Z32" s="2"/>
      <c r="AA32" s="2"/>
      <c r="AB32" s="2">
        <f>ROUND(SUMIF(AA28:AA30,"=61052128",O28:O30),2)</f>
        <v>8622.33</v>
      </c>
      <c r="AC32" s="2">
        <f>ROUND(SUMIF(AA28:AA30,"=61052128",P28:P30),2)</f>
        <v>2993.19</v>
      </c>
      <c r="AD32" s="2">
        <f>ROUND(SUMIF(AA28:AA30,"=61052128",Q28:Q30),2)</f>
        <v>215.79</v>
      </c>
      <c r="AE32" s="2">
        <f>ROUND(SUMIF(AA28:AA30,"=61052128",R28:R30),2)</f>
        <v>1.67</v>
      </c>
      <c r="AF32" s="2">
        <f>ROUND(SUMIF(AA28:AA30,"=61052128",S28:S30),2)</f>
        <v>5413.35</v>
      </c>
      <c r="AG32" s="2">
        <f>ROUND(SUMIF(AA28:AA30,"=61052128",T28:T30),2)</f>
        <v>0</v>
      </c>
      <c r="AH32" s="2">
        <f>SUMIF(AA28:AA30,"=61052128",U28:U30)</f>
        <v>6.7986944999999999</v>
      </c>
      <c r="AI32" s="2">
        <f>SUMIF(AA28:AA30,"=61052128",V28:V30)</f>
        <v>0</v>
      </c>
      <c r="AJ32" s="2">
        <f>ROUND(SUMIF(AA28:AA30,"=61052128",W28:W30),2)</f>
        <v>0</v>
      </c>
      <c r="AK32" s="2">
        <f>ROUND(SUMIF(AA28:AA30,"=61052128",X28:X30),2)</f>
        <v>5090.12</v>
      </c>
      <c r="AL32" s="2">
        <f>ROUND(SUMIF(AA28:AA30,"=61052128",Y28:Y30),2)</f>
        <v>2761.66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16474.11</v>
      </c>
      <c r="AS32" s="2">
        <f t="shared" si="24"/>
        <v>16474.11</v>
      </c>
      <c r="AT32" s="2">
        <f t="shared" si="24"/>
        <v>0</v>
      </c>
      <c r="AU32" s="2">
        <f t="shared" si="24"/>
        <v>0</v>
      </c>
      <c r="AV32" s="2">
        <f t="shared" si="24"/>
        <v>2993.19</v>
      </c>
      <c r="AW32" s="2">
        <f t="shared" si="24"/>
        <v>2993.19</v>
      </c>
      <c r="AX32" s="2">
        <f t="shared" si="24"/>
        <v>0</v>
      </c>
      <c r="AY32" s="2">
        <f t="shared" si="24"/>
        <v>2993.19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ROUND(SUMIF(AA28:AA30,"=61052128",FQ28:FQ30),2)</f>
        <v>0</v>
      </c>
      <c r="BY32" s="2">
        <f>ROUND(SUMIF(AA28:AA30,"=61052128",FR28:FR30),2)</f>
        <v>0</v>
      </c>
      <c r="BZ32" s="2">
        <f>ROUND(SUMIF(AA28:AA30,"=61052128",GL28:GL30),2)</f>
        <v>0</v>
      </c>
      <c r="CA32" s="2">
        <f>ROUND(SUMIF(AA28:AA30,"=61052128",GM28:GM30),2)</f>
        <v>16474.11</v>
      </c>
      <c r="CB32" s="2">
        <f>ROUND(SUMIF(AA28:AA30,"=61052128",GN28:GN30),2)</f>
        <v>16474.11</v>
      </c>
      <c r="CC32" s="2">
        <f>ROUND(SUMIF(AA28:AA30,"=61052128",GO28:GO30),2)</f>
        <v>0</v>
      </c>
      <c r="CD32" s="2">
        <f>ROUND(SUMIF(AA28:AA30,"=61052128",GP28:GP30),2)</f>
        <v>0</v>
      </c>
      <c r="CE32" s="2">
        <f>AC32-BX32</f>
        <v>2993.19</v>
      </c>
      <c r="CF32" s="2">
        <f>AC32-BY32</f>
        <v>2993.19</v>
      </c>
      <c r="CG32" s="2">
        <f>BX32-BZ32</f>
        <v>0</v>
      </c>
      <c r="CH32" s="2">
        <f>AC32-BX32-BY32+BZ32</f>
        <v>2993.19</v>
      </c>
      <c r="CI32" s="2">
        <f>BY32-BZ32</f>
        <v>0</v>
      </c>
      <c r="CJ32" s="2">
        <f>ROUND(SUMIF(AA28:AA30,"=61052128",GX28:GX30),2)</f>
        <v>0</v>
      </c>
      <c r="CK32" s="2">
        <f>ROUND(SUMIF(AA28:AA30,"=61052128",GY28:GY30),2)</f>
        <v>0</v>
      </c>
      <c r="CL32" s="2">
        <f>ROUND(SUMIF(AA28:AA30,"=61052128",GZ28:GZ30),2)</f>
        <v>0</v>
      </c>
      <c r="CM32" s="2">
        <f>ROUND(SUMIF(AA28:AA30,"=61052128",HD28:HD30),2)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8622.33</v>
      </c>
      <c r="G34" s="4" t="s">
        <v>47</v>
      </c>
      <c r="H34" s="4" t="s">
        <v>48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8622.33</v>
      </c>
      <c r="X34" s="4">
        <v>1</v>
      </c>
      <c r="Y34" s="4">
        <v>8622.33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2993.19</v>
      </c>
      <c r="G35" s="4" t="s">
        <v>49</v>
      </c>
      <c r="H35" s="4" t="s">
        <v>50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2993.19</v>
      </c>
      <c r="X35" s="4">
        <v>1</v>
      </c>
      <c r="Y35" s="4">
        <v>2993.19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51</v>
      </c>
      <c r="H36" s="4" t="s">
        <v>52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2993.19</v>
      </c>
      <c r="G37" s="4" t="s">
        <v>53</v>
      </c>
      <c r="H37" s="4" t="s">
        <v>54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2993.19</v>
      </c>
      <c r="X37" s="4">
        <v>1</v>
      </c>
      <c r="Y37" s="4">
        <v>2993.19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2993.19</v>
      </c>
      <c r="G38" s="4" t="s">
        <v>55</v>
      </c>
      <c r="H38" s="4" t="s">
        <v>56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2993.19</v>
      </c>
      <c r="X38" s="4">
        <v>1</v>
      </c>
      <c r="Y38" s="4">
        <v>2993.19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57</v>
      </c>
      <c r="H39" s="4" t="s">
        <v>58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2993.19</v>
      </c>
      <c r="G40" s="4" t="s">
        <v>59</v>
      </c>
      <c r="H40" s="4" t="s">
        <v>60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2993.19</v>
      </c>
      <c r="X40" s="4">
        <v>1</v>
      </c>
      <c r="Y40" s="4">
        <v>2993.19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61</v>
      </c>
      <c r="H41" s="4" t="s">
        <v>62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63</v>
      </c>
      <c r="H42" s="4" t="s">
        <v>64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65</v>
      </c>
      <c r="H43" s="4" t="s">
        <v>66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215.79</v>
      </c>
      <c r="G44" s="4" t="s">
        <v>67</v>
      </c>
      <c r="H44" s="4" t="s">
        <v>68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215.79</v>
      </c>
      <c r="X44" s="4">
        <v>1</v>
      </c>
      <c r="Y44" s="4">
        <v>215.79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69</v>
      </c>
      <c r="H45" s="4" t="s">
        <v>70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1.67</v>
      </c>
      <c r="G46" s="4" t="s">
        <v>71</v>
      </c>
      <c r="H46" s="4" t="s">
        <v>72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1.67</v>
      </c>
      <c r="X46" s="4">
        <v>1</v>
      </c>
      <c r="Y46" s="4">
        <v>1.67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5413.35</v>
      </c>
      <c r="G47" s="4" t="s">
        <v>73</v>
      </c>
      <c r="H47" s="4" t="s">
        <v>74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5413.35</v>
      </c>
      <c r="X47" s="4">
        <v>1</v>
      </c>
      <c r="Y47" s="4">
        <v>5413.35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75</v>
      </c>
      <c r="H48" s="4" t="s">
        <v>76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16474.11</v>
      </c>
      <c r="G49" s="4" t="s">
        <v>77</v>
      </c>
      <c r="H49" s="4" t="s">
        <v>78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16474.11</v>
      </c>
      <c r="X49" s="4">
        <v>1</v>
      </c>
      <c r="Y49" s="4">
        <v>16474.11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79</v>
      </c>
      <c r="H50" s="4" t="s">
        <v>80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81</v>
      </c>
      <c r="H51" s="4" t="s">
        <v>82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83</v>
      </c>
      <c r="H52" s="4" t="s">
        <v>84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85</v>
      </c>
      <c r="H53" s="4" t="s">
        <v>86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6.7986944999999999</v>
      </c>
      <c r="G54" s="4" t="s">
        <v>87</v>
      </c>
      <c r="H54" s="4" t="s">
        <v>88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6.7986944999999999</v>
      </c>
      <c r="X54" s="4">
        <v>1</v>
      </c>
      <c r="Y54" s="4">
        <v>6.7986944999999999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89</v>
      </c>
      <c r="H55" s="4" t="s">
        <v>90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91</v>
      </c>
      <c r="H56" s="4" t="s">
        <v>92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93</v>
      </c>
      <c r="H57" s="4" t="s">
        <v>94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5090.12</v>
      </c>
      <c r="G58" s="4" t="s">
        <v>95</v>
      </c>
      <c r="H58" s="4" t="s">
        <v>96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5090.12</v>
      </c>
      <c r="X58" s="4">
        <v>1</v>
      </c>
      <c r="Y58" s="4">
        <v>5090.12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2761.66</v>
      </c>
      <c r="G59" s="4" t="s">
        <v>97</v>
      </c>
      <c r="H59" s="4" t="s">
        <v>98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2761.66</v>
      </c>
      <c r="X59" s="4">
        <v>1</v>
      </c>
      <c r="Y59" s="4">
        <v>2761.66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16474.11</v>
      </c>
      <c r="G60" s="4" t="s">
        <v>99</v>
      </c>
      <c r="H60" s="4" t="s">
        <v>100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16474.11</v>
      </c>
      <c r="X60" s="4">
        <v>1</v>
      </c>
      <c r="Y60" s="4">
        <v>16474.11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ROW(A86)</f>
        <v>86</v>
      </c>
      <c r="E62" s="1"/>
      <c r="F62" s="1" t="s">
        <v>23</v>
      </c>
      <c r="G62" s="1" t="s">
        <v>101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B86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6">O86</f>
        <v>287536.59000000003</v>
      </c>
      <c r="P64" s="2">
        <f t="shared" si="26"/>
        <v>261693.13</v>
      </c>
      <c r="Q64" s="2">
        <f t="shared" si="26"/>
        <v>1001.84</v>
      </c>
      <c r="R64" s="2">
        <f t="shared" si="26"/>
        <v>491.01</v>
      </c>
      <c r="S64" s="2">
        <f t="shared" si="26"/>
        <v>24841.62</v>
      </c>
      <c r="T64" s="2">
        <f t="shared" si="26"/>
        <v>0</v>
      </c>
      <c r="U64" s="2">
        <f t="shared" si="26"/>
        <v>32.4877872</v>
      </c>
      <c r="V64" s="2">
        <f t="shared" si="26"/>
        <v>0</v>
      </c>
      <c r="W64" s="2">
        <f t="shared" si="26"/>
        <v>0</v>
      </c>
      <c r="X64" s="2">
        <f t="shared" si="26"/>
        <v>24572.66</v>
      </c>
      <c r="Y64" s="2">
        <f t="shared" si="26"/>
        <v>12919.64</v>
      </c>
      <c r="Z64" s="2">
        <f t="shared" si="26"/>
        <v>0</v>
      </c>
      <c r="AA64" s="2">
        <f t="shared" si="26"/>
        <v>0</v>
      </c>
      <c r="AB64" s="2">
        <f t="shared" si="26"/>
        <v>287536.59000000003</v>
      </c>
      <c r="AC64" s="2">
        <f t="shared" si="26"/>
        <v>261693.13</v>
      </c>
      <c r="AD64" s="2">
        <f t="shared" si="26"/>
        <v>1001.84</v>
      </c>
      <c r="AE64" s="2">
        <f t="shared" si="26"/>
        <v>491.01</v>
      </c>
      <c r="AF64" s="2">
        <f t="shared" si="26"/>
        <v>24841.62</v>
      </c>
      <c r="AG64" s="2">
        <f t="shared" si="26"/>
        <v>0</v>
      </c>
      <c r="AH64" s="2">
        <f t="shared" si="26"/>
        <v>32.4877872</v>
      </c>
      <c r="AI64" s="2">
        <f t="shared" si="26"/>
        <v>0</v>
      </c>
      <c r="AJ64" s="2">
        <f t="shared" si="26"/>
        <v>0</v>
      </c>
      <c r="AK64" s="2">
        <f t="shared" si="26"/>
        <v>24572.66</v>
      </c>
      <c r="AL64" s="2">
        <f t="shared" si="26"/>
        <v>12919.64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325028.89</v>
      </c>
      <c r="AS64" s="2">
        <f t="shared" si="26"/>
        <v>0</v>
      </c>
      <c r="AT64" s="2">
        <f t="shared" si="26"/>
        <v>325028.89</v>
      </c>
      <c r="AU64" s="2">
        <f t="shared" ref="AU64:BZ64" si="27">AU86</f>
        <v>0</v>
      </c>
      <c r="AV64" s="2">
        <f t="shared" si="27"/>
        <v>261693.13</v>
      </c>
      <c r="AW64" s="2">
        <f t="shared" si="27"/>
        <v>261693.13</v>
      </c>
      <c r="AX64" s="2">
        <f t="shared" si="27"/>
        <v>0</v>
      </c>
      <c r="AY64" s="2">
        <f t="shared" si="27"/>
        <v>261693.13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CA86</f>
        <v>325028.89</v>
      </c>
      <c r="CB64" s="2">
        <f t="shared" si="28"/>
        <v>0</v>
      </c>
      <c r="CC64" s="2">
        <f t="shared" si="28"/>
        <v>325028.89</v>
      </c>
      <c r="CD64" s="2">
        <f t="shared" si="28"/>
        <v>0</v>
      </c>
      <c r="CE64" s="2">
        <f t="shared" si="28"/>
        <v>261693.13</v>
      </c>
      <c r="CF64" s="2">
        <f t="shared" si="28"/>
        <v>261693.13</v>
      </c>
      <c r="CG64" s="2">
        <f t="shared" si="28"/>
        <v>0</v>
      </c>
      <c r="CH64" s="2">
        <f t="shared" si="28"/>
        <v>261693.13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DG86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EM86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FS86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5" x14ac:dyDescent="0.2">
      <c r="A66">
        <v>19</v>
      </c>
      <c r="B66">
        <v>1</v>
      </c>
      <c r="F66" t="s">
        <v>3</v>
      </c>
      <c r="G66" t="s">
        <v>102</v>
      </c>
      <c r="H66" t="s">
        <v>3</v>
      </c>
      <c r="AA66">
        <v>1</v>
      </c>
      <c r="IK66">
        <v>0</v>
      </c>
    </row>
    <row r="67" spans="1:245" x14ac:dyDescent="0.2">
      <c r="A67">
        <v>17</v>
      </c>
      <c r="B67">
        <v>1</v>
      </c>
      <c r="C67">
        <f>ROW(SmtRes!A31)</f>
        <v>31</v>
      </c>
      <c r="D67">
        <f>ROW(EtalonRes!A35)</f>
        <v>35</v>
      </c>
      <c r="E67" t="s">
        <v>103</v>
      </c>
      <c r="F67" t="s">
        <v>104</v>
      </c>
      <c r="G67" t="s">
        <v>105</v>
      </c>
      <c r="H67" t="s">
        <v>106</v>
      </c>
      <c r="I67">
        <f>ROUND(5*3*4/100,9)</f>
        <v>0.6</v>
      </c>
      <c r="J67">
        <v>0</v>
      </c>
      <c r="K67">
        <f>ROUND(5*3*4/100,9)</f>
        <v>0.6</v>
      </c>
      <c r="O67">
        <f t="shared" ref="O67:O72" si="32">ROUND(CP67,2)</f>
        <v>5089.1000000000004</v>
      </c>
      <c r="P67">
        <f t="shared" ref="P67:P72" si="33">ROUND((ROUND((AC67*AW67*I67),2)*BC67),2)</f>
        <v>598.89</v>
      </c>
      <c r="Q67">
        <f t="shared" ref="Q67:Q72" si="34">(ROUND((ROUND(((ET67)*AV67*I67),2)*BB67),2)+ROUND((ROUND(((AE67-(EU67))*AV67*I67),2)*BS67),2))</f>
        <v>973.54</v>
      </c>
      <c r="R67">
        <f t="shared" ref="R67:R72" si="35">ROUND((ROUND((AE67*AV67*I67),2)*BS67),2)</f>
        <v>477.09</v>
      </c>
      <c r="S67">
        <f t="shared" ref="S67:S72" si="36">ROUND((ROUND((AF67*AV67*I67),2)*BA67),2)</f>
        <v>3516.67</v>
      </c>
      <c r="T67">
        <f t="shared" ref="T67:T72" si="37">ROUND(CU67*I67,2)</f>
        <v>0</v>
      </c>
      <c r="U67">
        <f t="shared" ref="U67:U72" si="38">CV67*I67</f>
        <v>5.1280019999999995</v>
      </c>
      <c r="V67">
        <f t="shared" ref="V67:V72" si="39">CW67*I67</f>
        <v>0</v>
      </c>
      <c r="W67">
        <f t="shared" ref="W67:W72" si="40">ROUND(CX67*I67,2)</f>
        <v>0</v>
      </c>
      <c r="X67">
        <f t="shared" ref="X67:Y72" si="41">ROUND(CY67,2)</f>
        <v>3873.95</v>
      </c>
      <c r="Y67">
        <f t="shared" si="41"/>
        <v>2036.82</v>
      </c>
      <c r="AA67">
        <v>61052128</v>
      </c>
      <c r="AB67">
        <f t="shared" ref="AB67:AB72" si="42">ROUND((AC67+AD67+AF67),2)</f>
        <v>245.84</v>
      </c>
      <c r="AC67">
        <f t="shared" ref="AC67:AC72" si="43">ROUND((ES67),2)</f>
        <v>53.75</v>
      </c>
      <c r="AD67">
        <f t="shared" ref="AD67:AD72" si="44">ROUND((((ET67)-(EU67))+AE67),2)</f>
        <v>93.41</v>
      </c>
      <c r="AE67">
        <f t="shared" ref="AE67:AF72" si="45">ROUND((EU67),2)</f>
        <v>13.38</v>
      </c>
      <c r="AF67">
        <f t="shared" si="45"/>
        <v>98.68</v>
      </c>
      <c r="AG67">
        <f t="shared" ref="AG67:AG72" si="46">ROUND((AP67),2)</f>
        <v>0</v>
      </c>
      <c r="AH67">
        <f t="shared" ref="AH67:AI72" si="47">(EW67)</f>
        <v>8.01</v>
      </c>
      <c r="AI67">
        <f t="shared" si="47"/>
        <v>0</v>
      </c>
      <c r="AJ67">
        <f t="shared" ref="AJ67:AJ72" si="48">(AS67)</f>
        <v>0</v>
      </c>
      <c r="AK67">
        <v>245.84</v>
      </c>
      <c r="AL67">
        <v>53.75</v>
      </c>
      <c r="AM67">
        <v>93.41</v>
      </c>
      <c r="AN67">
        <v>13.38</v>
      </c>
      <c r="AO67">
        <v>98.68</v>
      </c>
      <c r="AP67">
        <v>0</v>
      </c>
      <c r="AQ67">
        <v>8.01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55.67</v>
      </c>
      <c r="BB67">
        <v>16.28</v>
      </c>
      <c r="BC67">
        <v>17.18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107</v>
      </c>
      <c r="BM67">
        <v>67</v>
      </c>
      <c r="BN67">
        <v>0</v>
      </c>
      <c r="BO67" t="s">
        <v>104</v>
      </c>
      <c r="BP67">
        <v>1</v>
      </c>
      <c r="BQ67">
        <v>40</v>
      </c>
      <c r="BR67">
        <v>0</v>
      </c>
      <c r="BS67">
        <v>55.67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ref="CP67:CP72" si="49">(P67+Q67+S67)</f>
        <v>5089.1000000000004</v>
      </c>
      <c r="CQ67">
        <f t="shared" ref="CQ67:CQ72" si="50">ROUND((ROUND((AC67*AW67*1),2)*BC67),2)</f>
        <v>998.16</v>
      </c>
      <c r="CR67">
        <f t="shared" ref="CR67:CR72" si="51">(ROUND((ROUND(((ET67)*AV67*1),2)*BB67),2)+ROUND((ROUND(((AE67-(EU67))*AV67*1),2)*BS67),2))</f>
        <v>1622.63</v>
      </c>
      <c r="CS67">
        <f t="shared" ref="CS67:CS72" si="52">ROUND((ROUND((AE67*AV67*1),2)*BS67),2)</f>
        <v>794.97</v>
      </c>
      <c r="CT67">
        <f t="shared" ref="CT67:CT72" si="53">ROUND((ROUND((AF67*AV67*1),2)*BA67),2)</f>
        <v>5861.49</v>
      </c>
      <c r="CU67">
        <f t="shared" ref="CU67:CU72" si="54">AG67</f>
        <v>0</v>
      </c>
      <c r="CV67">
        <f t="shared" ref="CV67:CV72" si="55">(AH67*AV67)</f>
        <v>8.5466699999999989</v>
      </c>
      <c r="CW67">
        <f t="shared" ref="CW67:CX72" si="56">AI67</f>
        <v>0</v>
      </c>
      <c r="CX67">
        <f t="shared" si="56"/>
        <v>0</v>
      </c>
      <c r="CY67">
        <f t="shared" ref="CY67:CY72" si="57">(((S67+R67)*AT67)/100)</f>
        <v>3873.9472000000005</v>
      </c>
      <c r="CZ67">
        <f t="shared" ref="CZ67:CZ72" si="58">(((S67+R67)*AU67)/100)</f>
        <v>2036.8176000000001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106</v>
      </c>
      <c r="DW67" t="s">
        <v>106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60107525</v>
      </c>
      <c r="EF67">
        <v>40</v>
      </c>
      <c r="EG67" t="s">
        <v>108</v>
      </c>
      <c r="EH67">
        <v>0</v>
      </c>
      <c r="EI67" t="s">
        <v>3</v>
      </c>
      <c r="EJ67">
        <v>2</v>
      </c>
      <c r="EK67">
        <v>67</v>
      </c>
      <c r="EL67" t="s">
        <v>109</v>
      </c>
      <c r="EM67" t="s">
        <v>110</v>
      </c>
      <c r="EO67" t="s">
        <v>3</v>
      </c>
      <c r="EQ67">
        <v>0</v>
      </c>
      <c r="ER67">
        <v>245.84</v>
      </c>
      <c r="ES67">
        <v>53.75</v>
      </c>
      <c r="ET67">
        <v>93.41</v>
      </c>
      <c r="EU67">
        <v>13.38</v>
      </c>
      <c r="EV67">
        <v>98.68</v>
      </c>
      <c r="EW67">
        <v>8.01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1290595617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ref="GL67:GL72" si="59">ROUND(IF(AND(BH67=3,BI67=3,FS67&lt;&gt;0),P67,0),2)</f>
        <v>0</v>
      </c>
      <c r="GM67">
        <f t="shared" ref="GM67:GM72" si="60">ROUND(O67+X67+Y67,2)+GX67</f>
        <v>10999.87</v>
      </c>
      <c r="GN67">
        <f t="shared" ref="GN67:GN72" si="61">IF(OR(BI67=0,BI67=1),GM67-GX67,0)</f>
        <v>0</v>
      </c>
      <c r="GO67">
        <f t="shared" ref="GO67:GO72" si="62">IF(BI67=2,GM67-GX67,0)</f>
        <v>10999.87</v>
      </c>
      <c r="GP67">
        <f t="shared" ref="GP67:GP72" si="63">IF(BI67=4,GM67-GX67,0)</f>
        <v>0</v>
      </c>
      <c r="GR67">
        <v>0</v>
      </c>
      <c r="GS67">
        <v>3</v>
      </c>
      <c r="GT67">
        <v>0</v>
      </c>
      <c r="GU67" t="s">
        <v>3</v>
      </c>
      <c r="GV67">
        <f t="shared" ref="GV67:GV72" si="64">ROUND((GT67),2)</f>
        <v>0</v>
      </c>
      <c r="GW67">
        <v>1</v>
      </c>
      <c r="GX67">
        <f t="shared" ref="GX67:GX72" si="65">ROUND(HC67*I67,2)</f>
        <v>0</v>
      </c>
      <c r="HA67">
        <v>0</v>
      </c>
      <c r="HB67">
        <v>0</v>
      </c>
      <c r="HC67">
        <f t="shared" ref="HC67:HC72" si="66"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111</v>
      </c>
      <c r="F68" t="s">
        <v>112</v>
      </c>
      <c r="G68" t="s">
        <v>113</v>
      </c>
      <c r="H68" t="s">
        <v>114</v>
      </c>
      <c r="I68">
        <f>ROUND(ROUND((I67)*1.02/10,5),9)</f>
        <v>6.1199999999999997E-2</v>
      </c>
      <c r="J68">
        <v>0</v>
      </c>
      <c r="K68">
        <f>ROUND(ROUND((I67)*1.02/10,5),9)</f>
        <v>6.1199999999999997E-2</v>
      </c>
      <c r="O68">
        <f t="shared" si="32"/>
        <v>42513.95</v>
      </c>
      <c r="P68">
        <f t="shared" si="33"/>
        <v>42513.95</v>
      </c>
      <c r="Q68">
        <f t="shared" si="34"/>
        <v>0</v>
      </c>
      <c r="R68">
        <f t="shared" si="35"/>
        <v>0</v>
      </c>
      <c r="S68">
        <f t="shared" si="36"/>
        <v>0</v>
      </c>
      <c r="T68">
        <f t="shared" si="37"/>
        <v>0</v>
      </c>
      <c r="U68">
        <f t="shared" si="38"/>
        <v>0</v>
      </c>
      <c r="V68">
        <f t="shared" si="39"/>
        <v>0</v>
      </c>
      <c r="W68">
        <f t="shared" si="40"/>
        <v>0</v>
      </c>
      <c r="X68">
        <f t="shared" si="41"/>
        <v>0</v>
      </c>
      <c r="Y68">
        <f t="shared" si="41"/>
        <v>0</v>
      </c>
      <c r="AA68">
        <v>61052128</v>
      </c>
      <c r="AB68">
        <f t="shared" si="42"/>
        <v>81534.37</v>
      </c>
      <c r="AC68">
        <f t="shared" si="43"/>
        <v>81534.37</v>
      </c>
      <c r="AD68">
        <f t="shared" si="44"/>
        <v>0</v>
      </c>
      <c r="AE68">
        <f t="shared" si="45"/>
        <v>0</v>
      </c>
      <c r="AF68">
        <f t="shared" si="45"/>
        <v>0</v>
      </c>
      <c r="AG68">
        <f t="shared" si="46"/>
        <v>0</v>
      </c>
      <c r="AH68">
        <f t="shared" si="47"/>
        <v>0</v>
      </c>
      <c r="AI68">
        <f t="shared" si="47"/>
        <v>0</v>
      </c>
      <c r="AJ68">
        <f t="shared" si="48"/>
        <v>0</v>
      </c>
      <c r="AK68">
        <v>81534.37</v>
      </c>
      <c r="AL68">
        <v>81534.37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8.52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115</v>
      </c>
      <c r="BM68">
        <v>1618</v>
      </c>
      <c r="BN68">
        <v>0</v>
      </c>
      <c r="BO68" t="s">
        <v>112</v>
      </c>
      <c r="BP68">
        <v>1</v>
      </c>
      <c r="BQ68">
        <v>201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9"/>
        <v>42513.95</v>
      </c>
      <c r="CQ68">
        <f t="shared" si="50"/>
        <v>694672.83</v>
      </c>
      <c r="CR68">
        <f t="shared" si="51"/>
        <v>0</v>
      </c>
      <c r="CS68">
        <f t="shared" si="52"/>
        <v>0</v>
      </c>
      <c r="CT68">
        <f t="shared" si="53"/>
        <v>0</v>
      </c>
      <c r="CU68">
        <f t="shared" si="54"/>
        <v>0</v>
      </c>
      <c r="CV68">
        <f t="shared" si="55"/>
        <v>0</v>
      </c>
      <c r="CW68">
        <f t="shared" si="56"/>
        <v>0</v>
      </c>
      <c r="CX68">
        <f t="shared" si="56"/>
        <v>0</v>
      </c>
      <c r="CY68">
        <f t="shared" si="57"/>
        <v>0</v>
      </c>
      <c r="CZ68">
        <f t="shared" si="58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114</v>
      </c>
      <c r="DW68" t="s">
        <v>114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60107563</v>
      </c>
      <c r="EF68">
        <v>201</v>
      </c>
      <c r="EG68" t="s">
        <v>116</v>
      </c>
      <c r="EH68">
        <v>0</v>
      </c>
      <c r="EI68" t="s">
        <v>3</v>
      </c>
      <c r="EJ68">
        <v>2</v>
      </c>
      <c r="EK68">
        <v>1618</v>
      </c>
      <c r="EL68" t="s">
        <v>117</v>
      </c>
      <c r="EM68" t="s">
        <v>118</v>
      </c>
      <c r="EO68" t="s">
        <v>3</v>
      </c>
      <c r="EQ68">
        <v>0</v>
      </c>
      <c r="ER68">
        <v>81534.37</v>
      </c>
      <c r="ES68">
        <v>81534.37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2107333282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59"/>
        <v>0</v>
      </c>
      <c r="GM68">
        <f t="shared" si="60"/>
        <v>42513.95</v>
      </c>
      <c r="GN68">
        <f t="shared" si="61"/>
        <v>0</v>
      </c>
      <c r="GO68">
        <f t="shared" si="62"/>
        <v>42513.95</v>
      </c>
      <c r="GP68">
        <f t="shared" si="63"/>
        <v>0</v>
      </c>
      <c r="GR68">
        <v>0</v>
      </c>
      <c r="GS68">
        <v>3</v>
      </c>
      <c r="GT68">
        <v>0</v>
      </c>
      <c r="GU68" t="s">
        <v>3</v>
      </c>
      <c r="GV68">
        <f t="shared" si="64"/>
        <v>0</v>
      </c>
      <c r="GW68">
        <v>1</v>
      </c>
      <c r="GX68">
        <f t="shared" si="65"/>
        <v>0</v>
      </c>
      <c r="HA68">
        <v>0</v>
      </c>
      <c r="HB68">
        <v>0</v>
      </c>
      <c r="HC68">
        <f t="shared" si="66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ROW(SmtRes!A35)</f>
        <v>35</v>
      </c>
      <c r="D69">
        <f>ROW(EtalonRes!A39)</f>
        <v>39</v>
      </c>
      <c r="E69" t="s">
        <v>119</v>
      </c>
      <c r="F69" t="s">
        <v>120</v>
      </c>
      <c r="G69" t="s">
        <v>121</v>
      </c>
      <c r="H69" t="s">
        <v>122</v>
      </c>
      <c r="I69">
        <v>4</v>
      </c>
      <c r="J69">
        <v>0</v>
      </c>
      <c r="K69">
        <v>4</v>
      </c>
      <c r="O69">
        <f t="shared" si="32"/>
        <v>10370.219999999999</v>
      </c>
      <c r="P69">
        <f t="shared" si="33"/>
        <v>78.62</v>
      </c>
      <c r="Q69">
        <f t="shared" si="34"/>
        <v>0.44</v>
      </c>
      <c r="R69">
        <f t="shared" si="35"/>
        <v>0</v>
      </c>
      <c r="S69">
        <f t="shared" si="36"/>
        <v>10291.16</v>
      </c>
      <c r="T69">
        <f t="shared" si="37"/>
        <v>0</v>
      </c>
      <c r="U69">
        <f t="shared" si="38"/>
        <v>12.73152</v>
      </c>
      <c r="V69">
        <f t="shared" si="39"/>
        <v>0</v>
      </c>
      <c r="W69">
        <f t="shared" si="40"/>
        <v>0</v>
      </c>
      <c r="X69">
        <f t="shared" si="41"/>
        <v>9982.43</v>
      </c>
      <c r="Y69">
        <f t="shared" si="41"/>
        <v>5248.49</v>
      </c>
      <c r="AA69">
        <v>61052128</v>
      </c>
      <c r="AB69">
        <f t="shared" si="42"/>
        <v>46.1</v>
      </c>
      <c r="AC69">
        <f t="shared" si="43"/>
        <v>1.95</v>
      </c>
      <c r="AD69">
        <f t="shared" si="44"/>
        <v>0.01</v>
      </c>
      <c r="AE69">
        <f t="shared" si="45"/>
        <v>0</v>
      </c>
      <c r="AF69">
        <f t="shared" si="45"/>
        <v>44.14</v>
      </c>
      <c r="AG69">
        <f t="shared" si="46"/>
        <v>0</v>
      </c>
      <c r="AH69">
        <f t="shared" si="47"/>
        <v>3.04</v>
      </c>
      <c r="AI69">
        <f t="shared" si="47"/>
        <v>0</v>
      </c>
      <c r="AJ69">
        <f t="shared" si="48"/>
        <v>0</v>
      </c>
      <c r="AK69">
        <v>46.1</v>
      </c>
      <c r="AL69">
        <v>1.95</v>
      </c>
      <c r="AM69">
        <v>0.01</v>
      </c>
      <c r="AN69">
        <v>0</v>
      </c>
      <c r="AO69">
        <v>44.14</v>
      </c>
      <c r="AP69">
        <v>0</v>
      </c>
      <c r="AQ69">
        <v>3.04</v>
      </c>
      <c r="AR69">
        <v>0</v>
      </c>
      <c r="AS69">
        <v>0</v>
      </c>
      <c r="AT69">
        <v>97</v>
      </c>
      <c r="AU69">
        <v>51</v>
      </c>
      <c r="AV69">
        <v>1.0469999999999999</v>
      </c>
      <c r="AW69">
        <v>1</v>
      </c>
      <c r="AZ69">
        <v>1</v>
      </c>
      <c r="BA69">
        <v>55.67</v>
      </c>
      <c r="BB69">
        <v>11</v>
      </c>
      <c r="BC69">
        <v>10.08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123</v>
      </c>
      <c r="BM69">
        <v>67</v>
      </c>
      <c r="BN69">
        <v>0</v>
      </c>
      <c r="BO69" t="s">
        <v>120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10370.219999999999</v>
      </c>
      <c r="CQ69">
        <f t="shared" si="50"/>
        <v>19.66</v>
      </c>
      <c r="CR69">
        <f t="shared" si="51"/>
        <v>0.11</v>
      </c>
      <c r="CS69">
        <f t="shared" si="52"/>
        <v>0</v>
      </c>
      <c r="CT69">
        <f t="shared" si="53"/>
        <v>2572.5100000000002</v>
      </c>
      <c r="CU69">
        <f t="shared" si="54"/>
        <v>0</v>
      </c>
      <c r="CV69">
        <f t="shared" si="55"/>
        <v>3.1828799999999999</v>
      </c>
      <c r="CW69">
        <f t="shared" si="56"/>
        <v>0</v>
      </c>
      <c r="CX69">
        <f t="shared" si="56"/>
        <v>0</v>
      </c>
      <c r="CY69">
        <f t="shared" si="57"/>
        <v>9982.4251999999997</v>
      </c>
      <c r="CZ69">
        <f t="shared" si="58"/>
        <v>5248.4916000000003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122</v>
      </c>
      <c r="DW69" t="s">
        <v>122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60107525</v>
      </c>
      <c r="EF69">
        <v>40</v>
      </c>
      <c r="EG69" t="s">
        <v>108</v>
      </c>
      <c r="EH69">
        <v>0</v>
      </c>
      <c r="EI69" t="s">
        <v>3</v>
      </c>
      <c r="EJ69">
        <v>2</v>
      </c>
      <c r="EK69">
        <v>67</v>
      </c>
      <c r="EL69" t="s">
        <v>109</v>
      </c>
      <c r="EM69" t="s">
        <v>110</v>
      </c>
      <c r="EO69" t="s">
        <v>3</v>
      </c>
      <c r="EQ69">
        <v>0</v>
      </c>
      <c r="ER69">
        <v>46.1</v>
      </c>
      <c r="ES69">
        <v>1.95</v>
      </c>
      <c r="ET69">
        <v>0.01</v>
      </c>
      <c r="EU69">
        <v>0</v>
      </c>
      <c r="EV69">
        <v>44.14</v>
      </c>
      <c r="EW69">
        <v>3.04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1842204403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59"/>
        <v>0</v>
      </c>
      <c r="GM69">
        <f t="shared" si="60"/>
        <v>25601.14</v>
      </c>
      <c r="GN69">
        <f t="shared" si="61"/>
        <v>0</v>
      </c>
      <c r="GO69">
        <f t="shared" si="62"/>
        <v>25601.14</v>
      </c>
      <c r="GP69">
        <f t="shared" si="63"/>
        <v>0</v>
      </c>
      <c r="GR69">
        <v>0</v>
      </c>
      <c r="GS69">
        <v>3</v>
      </c>
      <c r="GT69">
        <v>0</v>
      </c>
      <c r="GU69" t="s">
        <v>3</v>
      </c>
      <c r="GV69">
        <f t="shared" si="64"/>
        <v>0</v>
      </c>
      <c r="GW69">
        <v>1</v>
      </c>
      <c r="GX69">
        <f t="shared" si="65"/>
        <v>0</v>
      </c>
      <c r="HA69">
        <v>0</v>
      </c>
      <c r="HB69">
        <v>0</v>
      </c>
      <c r="HC69">
        <f t="shared" si="66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35</v>
      </c>
      <c r="E70" t="s">
        <v>124</v>
      </c>
      <c r="F70" t="s">
        <v>125</v>
      </c>
      <c r="G70" t="s">
        <v>126</v>
      </c>
      <c r="H70" t="s">
        <v>127</v>
      </c>
      <c r="I70">
        <f>I69*J70</f>
        <v>4</v>
      </c>
      <c r="J70">
        <v>1</v>
      </c>
      <c r="K70">
        <v>1</v>
      </c>
      <c r="O70">
        <f t="shared" si="32"/>
        <v>75637.41</v>
      </c>
      <c r="P70">
        <f t="shared" si="33"/>
        <v>75637.41</v>
      </c>
      <c r="Q70">
        <f t="shared" si="34"/>
        <v>0</v>
      </c>
      <c r="R70">
        <f t="shared" si="35"/>
        <v>0</v>
      </c>
      <c r="S70">
        <f t="shared" si="36"/>
        <v>0</v>
      </c>
      <c r="T70">
        <f t="shared" si="37"/>
        <v>0</v>
      </c>
      <c r="U70">
        <f t="shared" si="38"/>
        <v>0</v>
      </c>
      <c r="V70">
        <f t="shared" si="39"/>
        <v>0</v>
      </c>
      <c r="W70">
        <f t="shared" si="40"/>
        <v>0</v>
      </c>
      <c r="X70">
        <f t="shared" si="41"/>
        <v>0</v>
      </c>
      <c r="Y70">
        <f t="shared" si="41"/>
        <v>0</v>
      </c>
      <c r="AA70">
        <v>61052128</v>
      </c>
      <c r="AB70">
        <f t="shared" si="42"/>
        <v>3069.7</v>
      </c>
      <c r="AC70">
        <f t="shared" si="43"/>
        <v>3069.7</v>
      </c>
      <c r="AD70">
        <f t="shared" si="44"/>
        <v>0</v>
      </c>
      <c r="AE70">
        <f t="shared" si="45"/>
        <v>0</v>
      </c>
      <c r="AF70">
        <f t="shared" si="45"/>
        <v>0</v>
      </c>
      <c r="AG70">
        <f t="shared" si="46"/>
        <v>0</v>
      </c>
      <c r="AH70">
        <f t="shared" si="47"/>
        <v>0</v>
      </c>
      <c r="AI70">
        <f t="shared" si="47"/>
        <v>0</v>
      </c>
      <c r="AJ70">
        <f t="shared" si="48"/>
        <v>0</v>
      </c>
      <c r="AK70">
        <v>3069.7</v>
      </c>
      <c r="AL70">
        <v>3069.7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6.16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128</v>
      </c>
      <c r="BM70">
        <v>67</v>
      </c>
      <c r="BN70">
        <v>0</v>
      </c>
      <c r="BO70" t="s">
        <v>125</v>
      </c>
      <c r="BP70">
        <v>1</v>
      </c>
      <c r="BQ70">
        <v>40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9"/>
        <v>75637.41</v>
      </c>
      <c r="CQ70">
        <f t="shared" si="50"/>
        <v>18909.349999999999</v>
      </c>
      <c r="CR70">
        <f t="shared" si="51"/>
        <v>0</v>
      </c>
      <c r="CS70">
        <f t="shared" si="52"/>
        <v>0</v>
      </c>
      <c r="CT70">
        <f t="shared" si="53"/>
        <v>0</v>
      </c>
      <c r="CU70">
        <f t="shared" si="54"/>
        <v>0</v>
      </c>
      <c r="CV70">
        <f t="shared" si="55"/>
        <v>0</v>
      </c>
      <c r="CW70">
        <f t="shared" si="56"/>
        <v>0</v>
      </c>
      <c r="CX70">
        <f t="shared" si="56"/>
        <v>0</v>
      </c>
      <c r="CY70">
        <f t="shared" si="57"/>
        <v>0</v>
      </c>
      <c r="CZ70">
        <f t="shared" si="58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127</v>
      </c>
      <c r="DW70" t="s">
        <v>127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60107525</v>
      </c>
      <c r="EF70">
        <v>40</v>
      </c>
      <c r="EG70" t="s">
        <v>108</v>
      </c>
      <c r="EH70">
        <v>0</v>
      </c>
      <c r="EI70" t="s">
        <v>3</v>
      </c>
      <c r="EJ70">
        <v>2</v>
      </c>
      <c r="EK70">
        <v>67</v>
      </c>
      <c r="EL70" t="s">
        <v>109</v>
      </c>
      <c r="EM70" t="s">
        <v>110</v>
      </c>
      <c r="EO70" t="s">
        <v>3</v>
      </c>
      <c r="EQ70">
        <v>0</v>
      </c>
      <c r="ER70">
        <v>3069.7</v>
      </c>
      <c r="ES70">
        <v>3069.7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331426638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59"/>
        <v>0</v>
      </c>
      <c r="GM70">
        <f t="shared" si="60"/>
        <v>75637.41</v>
      </c>
      <c r="GN70">
        <f t="shared" si="61"/>
        <v>0</v>
      </c>
      <c r="GO70">
        <f t="shared" si="62"/>
        <v>75637.41</v>
      </c>
      <c r="GP70">
        <f t="shared" si="63"/>
        <v>0</v>
      </c>
      <c r="GR70">
        <v>0</v>
      </c>
      <c r="GS70">
        <v>3</v>
      </c>
      <c r="GT70">
        <v>0</v>
      </c>
      <c r="GU70" t="s">
        <v>3</v>
      </c>
      <c r="GV70">
        <f t="shared" si="64"/>
        <v>0</v>
      </c>
      <c r="GW70">
        <v>1</v>
      </c>
      <c r="GX70">
        <f t="shared" si="65"/>
        <v>0</v>
      </c>
      <c r="HA70">
        <v>0</v>
      </c>
      <c r="HB70">
        <v>0</v>
      </c>
      <c r="HC70">
        <f t="shared" si="66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ROW(SmtRes!A42)</f>
        <v>42</v>
      </c>
      <c r="D71">
        <f>ROW(EtalonRes!A46)</f>
        <v>46</v>
      </c>
      <c r="E71" t="s">
        <v>129</v>
      </c>
      <c r="F71" t="s">
        <v>130</v>
      </c>
      <c r="G71" t="s">
        <v>131</v>
      </c>
      <c r="H71" t="s">
        <v>132</v>
      </c>
      <c r="I71">
        <f>ROUND((4*3)/100,9)</f>
        <v>0.12</v>
      </c>
      <c r="J71">
        <v>0</v>
      </c>
      <c r="K71">
        <f>ROUND((4*3)/100,9)</f>
        <v>0.12</v>
      </c>
      <c r="O71">
        <f t="shared" si="32"/>
        <v>11540.27</v>
      </c>
      <c r="P71">
        <f t="shared" si="33"/>
        <v>478.62</v>
      </c>
      <c r="Q71">
        <f t="shared" si="34"/>
        <v>27.86</v>
      </c>
      <c r="R71">
        <f t="shared" si="35"/>
        <v>13.92</v>
      </c>
      <c r="S71">
        <f t="shared" si="36"/>
        <v>11033.79</v>
      </c>
      <c r="T71">
        <f t="shared" si="37"/>
        <v>0</v>
      </c>
      <c r="U71">
        <f t="shared" si="38"/>
        <v>14.6282652</v>
      </c>
      <c r="V71">
        <f t="shared" si="39"/>
        <v>0</v>
      </c>
      <c r="W71">
        <f t="shared" si="40"/>
        <v>0</v>
      </c>
      <c r="X71">
        <f t="shared" si="41"/>
        <v>10716.28</v>
      </c>
      <c r="Y71">
        <f t="shared" si="41"/>
        <v>5634.33</v>
      </c>
      <c r="AA71">
        <v>61052128</v>
      </c>
      <c r="AB71">
        <f t="shared" si="42"/>
        <v>2524.89</v>
      </c>
      <c r="AC71">
        <f t="shared" si="43"/>
        <v>934.05</v>
      </c>
      <c r="AD71">
        <f t="shared" si="44"/>
        <v>13.3</v>
      </c>
      <c r="AE71">
        <f t="shared" si="45"/>
        <v>2.02</v>
      </c>
      <c r="AF71">
        <f t="shared" si="45"/>
        <v>1577.54</v>
      </c>
      <c r="AG71">
        <f t="shared" si="46"/>
        <v>0</v>
      </c>
      <c r="AH71">
        <f t="shared" si="47"/>
        <v>116.43</v>
      </c>
      <c r="AI71">
        <f t="shared" si="47"/>
        <v>0</v>
      </c>
      <c r="AJ71">
        <f t="shared" si="48"/>
        <v>0</v>
      </c>
      <c r="AK71">
        <v>2524.89</v>
      </c>
      <c r="AL71">
        <v>934.05</v>
      </c>
      <c r="AM71">
        <v>13.3</v>
      </c>
      <c r="AN71">
        <v>2.02</v>
      </c>
      <c r="AO71">
        <v>1577.54</v>
      </c>
      <c r="AP71">
        <v>0</v>
      </c>
      <c r="AQ71">
        <v>116.43</v>
      </c>
      <c r="AR71">
        <v>0</v>
      </c>
      <c r="AS71">
        <v>0</v>
      </c>
      <c r="AT71">
        <v>97</v>
      </c>
      <c r="AU71">
        <v>51</v>
      </c>
      <c r="AV71">
        <v>1.0469999999999999</v>
      </c>
      <c r="AW71">
        <v>1</v>
      </c>
      <c r="AZ71">
        <v>1</v>
      </c>
      <c r="BA71">
        <v>55.67</v>
      </c>
      <c r="BB71">
        <v>16.68</v>
      </c>
      <c r="BC71">
        <v>4.2699999999999996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133</v>
      </c>
      <c r="BM71">
        <v>67</v>
      </c>
      <c r="BN71">
        <v>0</v>
      </c>
      <c r="BO71" t="s">
        <v>130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9"/>
        <v>11540.27</v>
      </c>
      <c r="CQ71">
        <f t="shared" si="50"/>
        <v>3988.39</v>
      </c>
      <c r="CR71">
        <f t="shared" si="51"/>
        <v>232.35</v>
      </c>
      <c r="CS71">
        <f t="shared" si="52"/>
        <v>117.46</v>
      </c>
      <c r="CT71">
        <f t="shared" si="53"/>
        <v>91949.03</v>
      </c>
      <c r="CU71">
        <f t="shared" si="54"/>
        <v>0</v>
      </c>
      <c r="CV71">
        <f t="shared" si="55"/>
        <v>121.90221</v>
      </c>
      <c r="CW71">
        <f t="shared" si="56"/>
        <v>0</v>
      </c>
      <c r="CX71">
        <f t="shared" si="56"/>
        <v>0</v>
      </c>
      <c r="CY71">
        <f t="shared" si="57"/>
        <v>10716.278700000001</v>
      </c>
      <c r="CZ71">
        <f t="shared" si="58"/>
        <v>5634.3321000000005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132</v>
      </c>
      <c r="DW71" t="s">
        <v>132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60107525</v>
      </c>
      <c r="EF71">
        <v>40</v>
      </c>
      <c r="EG71" t="s">
        <v>108</v>
      </c>
      <c r="EH71">
        <v>0</v>
      </c>
      <c r="EI71" t="s">
        <v>3</v>
      </c>
      <c r="EJ71">
        <v>2</v>
      </c>
      <c r="EK71">
        <v>67</v>
      </c>
      <c r="EL71" t="s">
        <v>109</v>
      </c>
      <c r="EM71" t="s">
        <v>110</v>
      </c>
      <c r="EO71" t="s">
        <v>3</v>
      </c>
      <c r="EQ71">
        <v>0</v>
      </c>
      <c r="ER71">
        <v>2524.89</v>
      </c>
      <c r="ES71">
        <v>934.05</v>
      </c>
      <c r="ET71">
        <v>13.3</v>
      </c>
      <c r="EU71">
        <v>2.02</v>
      </c>
      <c r="EV71">
        <v>1577.54</v>
      </c>
      <c r="EW71">
        <v>116.43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25123982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59"/>
        <v>0</v>
      </c>
      <c r="GM71">
        <f t="shared" si="60"/>
        <v>27890.880000000001</v>
      </c>
      <c r="GN71">
        <f t="shared" si="61"/>
        <v>0</v>
      </c>
      <c r="GO71">
        <f t="shared" si="62"/>
        <v>27890.880000000001</v>
      </c>
      <c r="GP71">
        <f t="shared" si="63"/>
        <v>0</v>
      </c>
      <c r="GR71">
        <v>0</v>
      </c>
      <c r="GS71">
        <v>3</v>
      </c>
      <c r="GT71">
        <v>0</v>
      </c>
      <c r="GU71" t="s">
        <v>3</v>
      </c>
      <c r="GV71">
        <f t="shared" si="64"/>
        <v>0</v>
      </c>
      <c r="GW71">
        <v>1</v>
      </c>
      <c r="GX71">
        <f t="shared" si="65"/>
        <v>0</v>
      </c>
      <c r="HA71">
        <v>0</v>
      </c>
      <c r="HB71">
        <v>0</v>
      </c>
      <c r="HC71">
        <f t="shared" si="66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42</v>
      </c>
      <c r="E72" t="s">
        <v>134</v>
      </c>
      <c r="F72" t="s">
        <v>135</v>
      </c>
      <c r="G72" t="s">
        <v>136</v>
      </c>
      <c r="H72" t="s">
        <v>127</v>
      </c>
      <c r="I72">
        <f>I71*J72</f>
        <v>4</v>
      </c>
      <c r="J72">
        <v>33.333333333333336</v>
      </c>
      <c r="K72">
        <v>33.333333000000003</v>
      </c>
      <c r="O72">
        <f t="shared" si="32"/>
        <v>142385.64000000001</v>
      </c>
      <c r="P72">
        <f t="shared" si="33"/>
        <v>142385.64000000001</v>
      </c>
      <c r="Q72">
        <f t="shared" si="34"/>
        <v>0</v>
      </c>
      <c r="R72">
        <f t="shared" si="35"/>
        <v>0</v>
      </c>
      <c r="S72">
        <f t="shared" si="36"/>
        <v>0</v>
      </c>
      <c r="T72">
        <f t="shared" si="37"/>
        <v>0</v>
      </c>
      <c r="U72">
        <f t="shared" si="38"/>
        <v>0</v>
      </c>
      <c r="V72">
        <f t="shared" si="39"/>
        <v>0</v>
      </c>
      <c r="W72">
        <f t="shared" si="40"/>
        <v>0</v>
      </c>
      <c r="X72">
        <f t="shared" si="41"/>
        <v>0</v>
      </c>
      <c r="Y72">
        <f t="shared" si="41"/>
        <v>0</v>
      </c>
      <c r="AA72">
        <v>61052128</v>
      </c>
      <c r="AB72">
        <f t="shared" si="42"/>
        <v>5982.59</v>
      </c>
      <c r="AC72">
        <f t="shared" si="43"/>
        <v>5982.59</v>
      </c>
      <c r="AD72">
        <f t="shared" si="44"/>
        <v>0</v>
      </c>
      <c r="AE72">
        <f t="shared" si="45"/>
        <v>0</v>
      </c>
      <c r="AF72">
        <f t="shared" si="45"/>
        <v>0</v>
      </c>
      <c r="AG72">
        <f t="shared" si="46"/>
        <v>0</v>
      </c>
      <c r="AH72">
        <f t="shared" si="47"/>
        <v>0</v>
      </c>
      <c r="AI72">
        <f t="shared" si="47"/>
        <v>0</v>
      </c>
      <c r="AJ72">
        <f t="shared" si="48"/>
        <v>0</v>
      </c>
      <c r="AK72">
        <v>5982.59</v>
      </c>
      <c r="AL72">
        <v>5982.59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5.95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137</v>
      </c>
      <c r="BM72">
        <v>67</v>
      </c>
      <c r="BN72">
        <v>0</v>
      </c>
      <c r="BO72" t="s">
        <v>135</v>
      </c>
      <c r="BP72">
        <v>1</v>
      </c>
      <c r="BQ72">
        <v>40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9"/>
        <v>142385.64000000001</v>
      </c>
      <c r="CQ72">
        <f t="shared" si="50"/>
        <v>35596.410000000003</v>
      </c>
      <c r="CR72">
        <f t="shared" si="51"/>
        <v>0</v>
      </c>
      <c r="CS72">
        <f t="shared" si="52"/>
        <v>0</v>
      </c>
      <c r="CT72">
        <f t="shared" si="53"/>
        <v>0</v>
      </c>
      <c r="CU72">
        <f t="shared" si="54"/>
        <v>0</v>
      </c>
      <c r="CV72">
        <f t="shared" si="55"/>
        <v>0</v>
      </c>
      <c r="CW72">
        <f t="shared" si="56"/>
        <v>0</v>
      </c>
      <c r="CX72">
        <f t="shared" si="56"/>
        <v>0</v>
      </c>
      <c r="CY72">
        <f t="shared" si="57"/>
        <v>0</v>
      </c>
      <c r="CZ72">
        <f t="shared" si="58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127</v>
      </c>
      <c r="DW72" t="s">
        <v>127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60107525</v>
      </c>
      <c r="EF72">
        <v>40</v>
      </c>
      <c r="EG72" t="s">
        <v>108</v>
      </c>
      <c r="EH72">
        <v>0</v>
      </c>
      <c r="EI72" t="s">
        <v>3</v>
      </c>
      <c r="EJ72">
        <v>2</v>
      </c>
      <c r="EK72">
        <v>67</v>
      </c>
      <c r="EL72" t="s">
        <v>109</v>
      </c>
      <c r="EM72" t="s">
        <v>110</v>
      </c>
      <c r="EO72" t="s">
        <v>3</v>
      </c>
      <c r="EQ72">
        <v>0</v>
      </c>
      <c r="ER72">
        <v>5982.59</v>
      </c>
      <c r="ES72">
        <v>5982.59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871341155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59"/>
        <v>0</v>
      </c>
      <c r="GM72">
        <f t="shared" si="60"/>
        <v>142385.64000000001</v>
      </c>
      <c r="GN72">
        <f t="shared" si="61"/>
        <v>0</v>
      </c>
      <c r="GO72">
        <f t="shared" si="62"/>
        <v>142385.64000000001</v>
      </c>
      <c r="GP72">
        <f t="shared" si="63"/>
        <v>0</v>
      </c>
      <c r="GR72">
        <v>0</v>
      </c>
      <c r="GS72">
        <v>3</v>
      </c>
      <c r="GT72">
        <v>0</v>
      </c>
      <c r="GU72" t="s">
        <v>3</v>
      </c>
      <c r="GV72">
        <f t="shared" si="64"/>
        <v>0</v>
      </c>
      <c r="GW72">
        <v>1</v>
      </c>
      <c r="GX72">
        <f t="shared" si="65"/>
        <v>0</v>
      </c>
      <c r="HA72">
        <v>0</v>
      </c>
      <c r="HB72">
        <v>0</v>
      </c>
      <c r="HC72">
        <f t="shared" si="66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19</v>
      </c>
      <c r="B73">
        <v>1</v>
      </c>
      <c r="F73" t="s">
        <v>3</v>
      </c>
      <c r="G73" t="s">
        <v>138</v>
      </c>
      <c r="H73" t="s">
        <v>3</v>
      </c>
      <c r="AA73">
        <v>1</v>
      </c>
      <c r="IK73">
        <v>0</v>
      </c>
    </row>
    <row r="74" spans="1:245" x14ac:dyDescent="0.2">
      <c r="A74">
        <v>17</v>
      </c>
      <c r="B74">
        <v>1</v>
      </c>
      <c r="C74">
        <f>ROW(SmtRes!A53)</f>
        <v>53</v>
      </c>
      <c r="D74">
        <f>ROW(EtalonRes!A59)</f>
        <v>59</v>
      </c>
      <c r="E74" t="s">
        <v>139</v>
      </c>
      <c r="F74" t="s">
        <v>104</v>
      </c>
      <c r="G74" t="s">
        <v>105</v>
      </c>
      <c r="H74" t="s">
        <v>106</v>
      </c>
      <c r="I74">
        <v>0</v>
      </c>
      <c r="J74">
        <v>0</v>
      </c>
      <c r="K74">
        <v>0</v>
      </c>
      <c r="O74">
        <f t="shared" ref="O74:O84" si="67">ROUND(CP74,2)</f>
        <v>0</v>
      </c>
      <c r="P74">
        <f t="shared" ref="P74:P80" si="68">ROUND((ROUND((AC74*AW74*I74),2)*BC74),2)</f>
        <v>0</v>
      </c>
      <c r="Q74">
        <f>(ROUND((ROUND(((ET74)*AV74*I74),2)*BB74),2)+ROUND((ROUND(((AE74-(EU74))*AV74*I74),2)*BS74),2))</f>
        <v>0</v>
      </c>
      <c r="R74">
        <f t="shared" ref="R74:R80" si="69">ROUND((ROUND((AE74*AV74*I74),2)*BS74),2)</f>
        <v>0</v>
      </c>
      <c r="S74">
        <f t="shared" ref="S74:S80" si="70">ROUND((ROUND((AF74*AV74*I74),2)*BA74),2)</f>
        <v>0</v>
      </c>
      <c r="T74">
        <f t="shared" ref="T74:T84" si="71">ROUND(CU74*I74,2)</f>
        <v>0</v>
      </c>
      <c r="U74">
        <f t="shared" ref="U74:U84" si="72">CV74*I74</f>
        <v>0</v>
      </c>
      <c r="V74">
        <f t="shared" ref="V74:V84" si="73">CW74*I74</f>
        <v>0</v>
      </c>
      <c r="W74">
        <f t="shared" ref="W74:W84" si="74">ROUND(CX74*I74,2)</f>
        <v>0</v>
      </c>
      <c r="X74">
        <f t="shared" ref="X74:X84" si="75">ROUND(CY74,2)</f>
        <v>0</v>
      </c>
      <c r="Y74">
        <f t="shared" ref="Y74:Y84" si="76">ROUND(CZ74,2)</f>
        <v>0</v>
      </c>
      <c r="AA74">
        <v>61052128</v>
      </c>
      <c r="AB74">
        <f t="shared" ref="AB74:AB84" si="77">ROUND((AC74+AD74+AF74),2)</f>
        <v>245.84</v>
      </c>
      <c r="AC74">
        <f>ROUND((ES74),2)</f>
        <v>53.75</v>
      </c>
      <c r="AD74">
        <f>ROUND((((ET74)-(EU74))+AE74),2)</f>
        <v>93.41</v>
      </c>
      <c r="AE74">
        <f>ROUND((EU74),2)</f>
        <v>13.38</v>
      </c>
      <c r="AF74">
        <f>ROUND((EV74),2)</f>
        <v>98.68</v>
      </c>
      <c r="AG74">
        <f t="shared" ref="AG74:AG84" si="78">ROUND((AP74),2)</f>
        <v>0</v>
      </c>
      <c r="AH74">
        <f>(EW74)</f>
        <v>8.01</v>
      </c>
      <c r="AI74">
        <f>(EX74)</f>
        <v>0</v>
      </c>
      <c r="AJ74">
        <f t="shared" ref="AJ74:AJ84" si="79">(AS74)</f>
        <v>0</v>
      </c>
      <c r="AK74">
        <v>245.84</v>
      </c>
      <c r="AL74">
        <v>53.75</v>
      </c>
      <c r="AM74">
        <v>93.41</v>
      </c>
      <c r="AN74">
        <v>13.38</v>
      </c>
      <c r="AO74">
        <v>98.68</v>
      </c>
      <c r="AP74">
        <v>0</v>
      </c>
      <c r="AQ74">
        <v>8.01</v>
      </c>
      <c r="AR74">
        <v>0</v>
      </c>
      <c r="AS74">
        <v>0</v>
      </c>
      <c r="AT74">
        <v>97</v>
      </c>
      <c r="AU74">
        <v>51</v>
      </c>
      <c r="AV74">
        <v>1.0669999999999999</v>
      </c>
      <c r="AW74">
        <v>1.081</v>
      </c>
      <c r="AZ74">
        <v>1</v>
      </c>
      <c r="BA74">
        <v>55.67</v>
      </c>
      <c r="BB74">
        <v>16.28</v>
      </c>
      <c r="BC74">
        <v>17.18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107</v>
      </c>
      <c r="BM74">
        <v>67</v>
      </c>
      <c r="BN74">
        <v>0</v>
      </c>
      <c r="BO74" t="s">
        <v>104</v>
      </c>
      <c r="BP74">
        <v>1</v>
      </c>
      <c r="BQ74">
        <v>40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84" si="80">(P74+Q74+S74)</f>
        <v>0</v>
      </c>
      <c r="CQ74">
        <f t="shared" ref="CQ74:CQ80" si="81">ROUND((ROUND((AC74*AW74*1),2)*BC74),2)</f>
        <v>998.16</v>
      </c>
      <c r="CR74">
        <f>(ROUND((ROUND(((ET74)*AV74*1),2)*BB74),2)+ROUND((ROUND(((AE74-(EU74))*AV74*1),2)*BS74),2))</f>
        <v>1622.63</v>
      </c>
      <c r="CS74">
        <f t="shared" ref="CS74:CS80" si="82">ROUND((ROUND((AE74*AV74*1),2)*BS74),2)</f>
        <v>794.97</v>
      </c>
      <c r="CT74">
        <f t="shared" ref="CT74:CT80" si="83">ROUND((ROUND((AF74*AV74*1),2)*BA74),2)</f>
        <v>5861.49</v>
      </c>
      <c r="CU74">
        <f t="shared" ref="CU74:CU84" si="84">AG74</f>
        <v>0</v>
      </c>
      <c r="CV74">
        <f t="shared" ref="CV74:CV80" si="85">(AH74*AV74)</f>
        <v>8.5466699999999989</v>
      </c>
      <c r="CW74">
        <f t="shared" ref="CW74:CW84" si="86">AI74</f>
        <v>0</v>
      </c>
      <c r="CX74">
        <f t="shared" ref="CX74:CX84" si="87">AJ74</f>
        <v>0</v>
      </c>
      <c r="CY74">
        <f t="shared" ref="CY74:CY80" si="88">(((S74+R74)*AT74)/100)</f>
        <v>0</v>
      </c>
      <c r="CZ74">
        <f t="shared" ref="CZ74:CZ80" si="89">(((S74+R74)*AU74)/100)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106</v>
      </c>
      <c r="DW74" t="s">
        <v>106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60107525</v>
      </c>
      <c r="EF74">
        <v>40</v>
      </c>
      <c r="EG74" t="s">
        <v>108</v>
      </c>
      <c r="EH74">
        <v>0</v>
      </c>
      <c r="EI74" t="s">
        <v>3</v>
      </c>
      <c r="EJ74">
        <v>2</v>
      </c>
      <c r="EK74">
        <v>67</v>
      </c>
      <c r="EL74" t="s">
        <v>109</v>
      </c>
      <c r="EM74" t="s">
        <v>110</v>
      </c>
      <c r="EO74" t="s">
        <v>3</v>
      </c>
      <c r="EQ74">
        <v>0</v>
      </c>
      <c r="ER74">
        <v>245.84</v>
      </c>
      <c r="ES74">
        <v>53.75</v>
      </c>
      <c r="ET74">
        <v>93.41</v>
      </c>
      <c r="EU74">
        <v>13.38</v>
      </c>
      <c r="EV74">
        <v>98.68</v>
      </c>
      <c r="EW74">
        <v>8.01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1290595617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ref="GL74:GL84" si="90">ROUND(IF(AND(BH74=3,BI74=3,FS74&lt;&gt;0),P74,0),2)</f>
        <v>0</v>
      </c>
      <c r="GM74">
        <f t="shared" ref="GM74:GM84" si="91">ROUND(O74+X74+Y74,2)+GX74</f>
        <v>0</v>
      </c>
      <c r="GN74">
        <f t="shared" ref="GN74:GN84" si="92">IF(OR(BI74=0,BI74=1),GM74-GX74,0)</f>
        <v>0</v>
      </c>
      <c r="GO74">
        <f t="shared" ref="GO74:GO84" si="93">IF(BI74=2,GM74-GX74,0)</f>
        <v>0</v>
      </c>
      <c r="GP74">
        <f t="shared" ref="GP74:GP84" si="94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4" si="95">ROUND((GT74),2)</f>
        <v>0</v>
      </c>
      <c r="GW74">
        <v>1</v>
      </c>
      <c r="GX74">
        <f t="shared" ref="GX74:GX84" si="96">ROUND(HC74*I74,2)</f>
        <v>0</v>
      </c>
      <c r="HA74">
        <v>0</v>
      </c>
      <c r="HB74">
        <v>0</v>
      </c>
      <c r="HC74">
        <f t="shared" ref="HC74:HC84" si="97"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ROW(SmtRes!A64)</f>
        <v>64</v>
      </c>
      <c r="D75">
        <f>ROW(EtalonRes!A72)</f>
        <v>72</v>
      </c>
      <c r="E75" t="s">
        <v>140</v>
      </c>
      <c r="F75" t="s">
        <v>104</v>
      </c>
      <c r="G75" t="s">
        <v>105</v>
      </c>
      <c r="H75" t="s">
        <v>106</v>
      </c>
      <c r="I75">
        <v>0</v>
      </c>
      <c r="J75">
        <v>0</v>
      </c>
      <c r="K75">
        <v>0</v>
      </c>
      <c r="O75">
        <f t="shared" si="67"/>
        <v>0</v>
      </c>
      <c r="P75">
        <f t="shared" si="68"/>
        <v>0</v>
      </c>
      <c r="Q75">
        <f>(ROUND((ROUND((((ET75*1.2))*AV75*I75),2)*BB75),2)+ROUND((ROUND(((AE75-((EU75*1.2)))*AV75*I75),2)*BS75),2))</f>
        <v>0</v>
      </c>
      <c r="R75">
        <f t="shared" si="69"/>
        <v>0</v>
      </c>
      <c r="S75">
        <f t="shared" si="70"/>
        <v>0</v>
      </c>
      <c r="T75">
        <f t="shared" si="71"/>
        <v>0</v>
      </c>
      <c r="U75">
        <f t="shared" si="72"/>
        <v>0</v>
      </c>
      <c r="V75">
        <f t="shared" si="73"/>
        <v>0</v>
      </c>
      <c r="W75">
        <f t="shared" si="74"/>
        <v>0</v>
      </c>
      <c r="X75">
        <f t="shared" si="75"/>
        <v>0</v>
      </c>
      <c r="Y75">
        <f t="shared" si="76"/>
        <v>0</v>
      </c>
      <c r="AA75">
        <v>61052128</v>
      </c>
      <c r="AB75">
        <f t="shared" si="77"/>
        <v>284.27</v>
      </c>
      <c r="AC75">
        <f>ROUND(((ES75*1)),2)</f>
        <v>53.75</v>
      </c>
      <c r="AD75">
        <f>ROUND(((((ET75*1.2))-((EU75*1.2)))+AE75),2)</f>
        <v>112.1</v>
      </c>
      <c r="AE75">
        <f>ROUND(((EU75*1.2)),2)</f>
        <v>16.059999999999999</v>
      </c>
      <c r="AF75">
        <f>ROUND(((EV75*1.2)),2)</f>
        <v>118.42</v>
      </c>
      <c r="AG75">
        <f t="shared" si="78"/>
        <v>0</v>
      </c>
      <c r="AH75">
        <f>((EW75*1.2))</f>
        <v>9.6120000000000001</v>
      </c>
      <c r="AI75">
        <f>((EX75*1.2))</f>
        <v>0</v>
      </c>
      <c r="AJ75">
        <f t="shared" si="79"/>
        <v>0</v>
      </c>
      <c r="AK75">
        <v>245.84</v>
      </c>
      <c r="AL75">
        <v>53.75</v>
      </c>
      <c r="AM75">
        <v>93.41</v>
      </c>
      <c r="AN75">
        <v>13.38</v>
      </c>
      <c r="AO75">
        <v>98.68</v>
      </c>
      <c r="AP75">
        <v>0</v>
      </c>
      <c r="AQ75">
        <v>8.01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16.28</v>
      </c>
      <c r="BC75">
        <v>17.18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107</v>
      </c>
      <c r="BM75">
        <v>67</v>
      </c>
      <c r="BN75">
        <v>0</v>
      </c>
      <c r="BO75" t="s">
        <v>104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280</v>
      </c>
      <c r="CO75">
        <v>0</v>
      </c>
      <c r="CP75">
        <f t="shared" si="80"/>
        <v>0</v>
      </c>
      <c r="CQ75">
        <f t="shared" si="81"/>
        <v>998.16</v>
      </c>
      <c r="CR75">
        <f>(ROUND((ROUND((((ET75*1.2))*AV75*1),2)*BB75),2)+ROUND((ROUND(((AE75-((EU75*1.2)))*AV75*1),2)*BS75),2))</f>
        <v>1947.09</v>
      </c>
      <c r="CS75">
        <f t="shared" si="82"/>
        <v>954.18</v>
      </c>
      <c r="CT75">
        <f t="shared" si="83"/>
        <v>7033.9</v>
      </c>
      <c r="CU75">
        <f t="shared" si="84"/>
        <v>0</v>
      </c>
      <c r="CV75">
        <f t="shared" si="85"/>
        <v>10.256003999999999</v>
      </c>
      <c r="CW75">
        <f t="shared" si="86"/>
        <v>0</v>
      </c>
      <c r="CX75">
        <f t="shared" si="87"/>
        <v>0</v>
      </c>
      <c r="CY75">
        <f t="shared" si="88"/>
        <v>0</v>
      </c>
      <c r="CZ75">
        <f t="shared" si="89"/>
        <v>0</v>
      </c>
      <c r="DB75">
        <v>2</v>
      </c>
      <c r="DC75" t="s">
        <v>3</v>
      </c>
      <c r="DD75" t="s">
        <v>34</v>
      </c>
      <c r="DE75" t="s">
        <v>35</v>
      </c>
      <c r="DF75" t="s">
        <v>35</v>
      </c>
      <c r="DG75" t="s">
        <v>35</v>
      </c>
      <c r="DH75" t="s">
        <v>3</v>
      </c>
      <c r="DI75" t="s">
        <v>35</v>
      </c>
      <c r="DJ75" t="s">
        <v>35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106</v>
      </c>
      <c r="DW75" t="s">
        <v>106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60107525</v>
      </c>
      <c r="EF75">
        <v>40</v>
      </c>
      <c r="EG75" t="s">
        <v>108</v>
      </c>
      <c r="EH75">
        <v>0</v>
      </c>
      <c r="EI75" t="s">
        <v>3</v>
      </c>
      <c r="EJ75">
        <v>2</v>
      </c>
      <c r="EK75">
        <v>67</v>
      </c>
      <c r="EL75" t="s">
        <v>109</v>
      </c>
      <c r="EM75" t="s">
        <v>110</v>
      </c>
      <c r="EO75" t="s">
        <v>141</v>
      </c>
      <c r="EQ75">
        <v>0</v>
      </c>
      <c r="ER75">
        <v>245.84</v>
      </c>
      <c r="ES75">
        <v>53.75</v>
      </c>
      <c r="ET75">
        <v>93.41</v>
      </c>
      <c r="EU75">
        <v>13.38</v>
      </c>
      <c r="EV75">
        <v>98.68</v>
      </c>
      <c r="EW75">
        <v>8.01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1290595617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0"/>
        <v>0</v>
      </c>
      <c r="GM75">
        <f t="shared" si="91"/>
        <v>0</v>
      </c>
      <c r="GN75">
        <f t="shared" si="92"/>
        <v>0</v>
      </c>
      <c r="GO75">
        <f t="shared" si="93"/>
        <v>0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142</v>
      </c>
      <c r="F76" t="s">
        <v>143</v>
      </c>
      <c r="G76" t="s">
        <v>144</v>
      </c>
      <c r="H76" t="s">
        <v>114</v>
      </c>
      <c r="I76">
        <f>ROUND(ROUND((I74+I75)*1.02/10,5),9)</f>
        <v>0</v>
      </c>
      <c r="J76">
        <v>0</v>
      </c>
      <c r="K76">
        <f>ROUND(ROUND((I74+I75)*1.02/10,5),9)</f>
        <v>0</v>
      </c>
      <c r="O76">
        <f t="shared" si="67"/>
        <v>0</v>
      </c>
      <c r="P76">
        <f t="shared" si="68"/>
        <v>0</v>
      </c>
      <c r="Q76">
        <f>(ROUND((ROUND(((ET76)*AV76*I76),2)*BB76),2)+ROUND((ROUND(((AE76-(EU76))*AV76*I76),2)*BS76),2))</f>
        <v>0</v>
      </c>
      <c r="R76">
        <f t="shared" si="69"/>
        <v>0</v>
      </c>
      <c r="S76">
        <f t="shared" si="70"/>
        <v>0</v>
      </c>
      <c r="T76">
        <f t="shared" si="71"/>
        <v>0</v>
      </c>
      <c r="U76">
        <f t="shared" si="72"/>
        <v>0</v>
      </c>
      <c r="V76">
        <f t="shared" si="73"/>
        <v>0</v>
      </c>
      <c r="W76">
        <f t="shared" si="74"/>
        <v>0</v>
      </c>
      <c r="X76">
        <f t="shared" si="75"/>
        <v>0</v>
      </c>
      <c r="Y76">
        <f t="shared" si="76"/>
        <v>0</v>
      </c>
      <c r="AA76">
        <v>61052128</v>
      </c>
      <c r="AB76">
        <f t="shared" si="77"/>
        <v>109198.63</v>
      </c>
      <c r="AC76">
        <f>ROUND((ES76),2)</f>
        <v>109198.63</v>
      </c>
      <c r="AD76">
        <f>ROUND((((ET76)-(EU76))+AE76),2)</f>
        <v>0</v>
      </c>
      <c r="AE76">
        <f>ROUND((EU76),2)</f>
        <v>0</v>
      </c>
      <c r="AF76">
        <f>ROUND((EV76),2)</f>
        <v>0</v>
      </c>
      <c r="AG76">
        <f t="shared" si="78"/>
        <v>0</v>
      </c>
      <c r="AH76">
        <f>(EW76)</f>
        <v>0</v>
      </c>
      <c r="AI76">
        <f>(EX76)</f>
        <v>0</v>
      </c>
      <c r="AJ76">
        <f t="shared" si="79"/>
        <v>0</v>
      </c>
      <c r="AK76">
        <v>109198.63</v>
      </c>
      <c r="AL76">
        <v>109198.63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8.99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145</v>
      </c>
      <c r="BM76">
        <v>1618</v>
      </c>
      <c r="BN76">
        <v>0</v>
      </c>
      <c r="BO76" t="s">
        <v>143</v>
      </c>
      <c r="BP76">
        <v>1</v>
      </c>
      <c r="BQ76">
        <v>201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0"/>
        <v>0</v>
      </c>
      <c r="CQ76">
        <f t="shared" si="81"/>
        <v>981695.68</v>
      </c>
      <c r="CR76">
        <f>(ROUND((ROUND(((ET76)*AV76*1),2)*BB76),2)+ROUND((ROUND(((AE76-(EU76))*AV76*1),2)*BS76),2))</f>
        <v>0</v>
      </c>
      <c r="CS76">
        <f t="shared" si="82"/>
        <v>0</v>
      </c>
      <c r="CT76">
        <f t="shared" si="83"/>
        <v>0</v>
      </c>
      <c r="CU76">
        <f t="shared" si="84"/>
        <v>0</v>
      </c>
      <c r="CV76">
        <f t="shared" si="85"/>
        <v>0</v>
      </c>
      <c r="CW76">
        <f t="shared" si="86"/>
        <v>0</v>
      </c>
      <c r="CX76">
        <f t="shared" si="87"/>
        <v>0</v>
      </c>
      <c r="CY76">
        <f t="shared" si="88"/>
        <v>0</v>
      </c>
      <c r="CZ76">
        <f t="shared" si="8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114</v>
      </c>
      <c r="DW76" t="s">
        <v>114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60107563</v>
      </c>
      <c r="EF76">
        <v>201</v>
      </c>
      <c r="EG76" t="s">
        <v>116</v>
      </c>
      <c r="EH76">
        <v>0</v>
      </c>
      <c r="EI76" t="s">
        <v>3</v>
      </c>
      <c r="EJ76">
        <v>2</v>
      </c>
      <c r="EK76">
        <v>1618</v>
      </c>
      <c r="EL76" t="s">
        <v>117</v>
      </c>
      <c r="EM76" t="s">
        <v>118</v>
      </c>
      <c r="EO76" t="s">
        <v>3</v>
      </c>
      <c r="EQ76">
        <v>0</v>
      </c>
      <c r="ER76">
        <v>109198.63</v>
      </c>
      <c r="ES76">
        <v>109198.63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-474253214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0"/>
        <v>0</v>
      </c>
      <c r="GM76">
        <f t="shared" si="91"/>
        <v>0</v>
      </c>
      <c r="GN76">
        <f t="shared" si="92"/>
        <v>0</v>
      </c>
      <c r="GO76">
        <f t="shared" si="93"/>
        <v>0</v>
      </c>
      <c r="GP76">
        <f t="shared" si="94"/>
        <v>0</v>
      </c>
      <c r="GR76">
        <v>0</v>
      </c>
      <c r="GS76">
        <v>3</v>
      </c>
      <c r="GT76">
        <v>0</v>
      </c>
      <c r="GU76" t="s">
        <v>3</v>
      </c>
      <c r="GV76">
        <f t="shared" si="95"/>
        <v>0</v>
      </c>
      <c r="GW76">
        <v>1</v>
      </c>
      <c r="GX76">
        <f t="shared" si="96"/>
        <v>0</v>
      </c>
      <c r="HA76">
        <v>0</v>
      </c>
      <c r="HB76">
        <v>0</v>
      </c>
      <c r="HC76">
        <f t="shared" si="9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ROW(SmtRes!A68)</f>
        <v>68</v>
      </c>
      <c r="D77">
        <f>ROW(EtalonRes!A76)</f>
        <v>76</v>
      </c>
      <c r="E77" t="s">
        <v>146</v>
      </c>
      <c r="F77" t="s">
        <v>147</v>
      </c>
      <c r="G77" t="s">
        <v>148</v>
      </c>
      <c r="H77" t="s">
        <v>122</v>
      </c>
      <c r="I77">
        <v>0</v>
      </c>
      <c r="J77">
        <v>0</v>
      </c>
      <c r="K77">
        <v>0</v>
      </c>
      <c r="O77">
        <f t="shared" si="67"/>
        <v>0</v>
      </c>
      <c r="P77">
        <f t="shared" si="68"/>
        <v>0</v>
      </c>
      <c r="Q77">
        <f>(ROUND((ROUND((((ET77*1.2))*AV77*I77),2)*BB77),2)+ROUND((ROUND(((AE77-((EU77*1.2)))*AV77*I77),2)*BS77),2))</f>
        <v>0</v>
      </c>
      <c r="R77">
        <f t="shared" si="69"/>
        <v>0</v>
      </c>
      <c r="S77">
        <f t="shared" si="70"/>
        <v>0</v>
      </c>
      <c r="T77">
        <f t="shared" si="71"/>
        <v>0</v>
      </c>
      <c r="U77">
        <f t="shared" si="72"/>
        <v>0</v>
      </c>
      <c r="V77">
        <f t="shared" si="73"/>
        <v>0</v>
      </c>
      <c r="W77">
        <f t="shared" si="74"/>
        <v>0</v>
      </c>
      <c r="X77">
        <f t="shared" si="75"/>
        <v>0</v>
      </c>
      <c r="Y77">
        <f t="shared" si="76"/>
        <v>0</v>
      </c>
      <c r="AA77">
        <v>61052128</v>
      </c>
      <c r="AB77">
        <f t="shared" si="77"/>
        <v>64.260000000000005</v>
      </c>
      <c r="AC77">
        <f>ROUND(((ES77*1)),2)</f>
        <v>2.46</v>
      </c>
      <c r="AD77">
        <f>ROUND(((((ET77*1.2))-((EU77*1.2)))+AE77),2)</f>
        <v>0.02</v>
      </c>
      <c r="AE77">
        <f>ROUND(((EU77*1.2)),2)</f>
        <v>0</v>
      </c>
      <c r="AF77">
        <f>ROUND(((EV77*1.2)),2)</f>
        <v>61.78</v>
      </c>
      <c r="AG77">
        <f t="shared" si="78"/>
        <v>0</v>
      </c>
      <c r="AH77">
        <f>((EW77*1.2))</f>
        <v>4.2480000000000002</v>
      </c>
      <c r="AI77">
        <f>((EX77*1.2))</f>
        <v>0</v>
      </c>
      <c r="AJ77">
        <f t="shared" si="79"/>
        <v>0</v>
      </c>
      <c r="AK77">
        <v>53.96</v>
      </c>
      <c r="AL77">
        <v>2.46</v>
      </c>
      <c r="AM77">
        <v>0.02</v>
      </c>
      <c r="AN77">
        <v>0</v>
      </c>
      <c r="AO77">
        <v>51.48</v>
      </c>
      <c r="AP77">
        <v>0</v>
      </c>
      <c r="AQ77">
        <v>3.54</v>
      </c>
      <c r="AR77">
        <v>0</v>
      </c>
      <c r="AS77">
        <v>0</v>
      </c>
      <c r="AT77">
        <v>97</v>
      </c>
      <c r="AU77">
        <v>51</v>
      </c>
      <c r="AV77">
        <v>1.0469999999999999</v>
      </c>
      <c r="AW77">
        <v>1</v>
      </c>
      <c r="AZ77">
        <v>1</v>
      </c>
      <c r="BA77">
        <v>55.67</v>
      </c>
      <c r="BB77">
        <v>7</v>
      </c>
      <c r="BC77">
        <v>10.07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149</v>
      </c>
      <c r="BM77">
        <v>67</v>
      </c>
      <c r="BN77">
        <v>0</v>
      </c>
      <c r="BO77" t="s">
        <v>147</v>
      </c>
      <c r="BP77">
        <v>1</v>
      </c>
      <c r="BQ77">
        <v>40</v>
      </c>
      <c r="BR77">
        <v>0</v>
      </c>
      <c r="BS77">
        <v>55.67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280</v>
      </c>
      <c r="CO77">
        <v>0</v>
      </c>
      <c r="CP77">
        <f t="shared" si="80"/>
        <v>0</v>
      </c>
      <c r="CQ77">
        <f t="shared" si="81"/>
        <v>24.77</v>
      </c>
      <c r="CR77">
        <f>(ROUND((ROUND((((ET77*1.2))*AV77*1),2)*BB77),2)+ROUND((ROUND(((AE77-((EU77*1.2)))*AV77*1),2)*BS77),2))</f>
        <v>0.21</v>
      </c>
      <c r="CS77">
        <f t="shared" si="82"/>
        <v>0</v>
      </c>
      <c r="CT77">
        <f t="shared" si="83"/>
        <v>3600.74</v>
      </c>
      <c r="CU77">
        <f t="shared" si="84"/>
        <v>0</v>
      </c>
      <c r="CV77">
        <f t="shared" si="85"/>
        <v>4.4476560000000003</v>
      </c>
      <c r="CW77">
        <f t="shared" si="86"/>
        <v>0</v>
      </c>
      <c r="CX77">
        <f t="shared" si="87"/>
        <v>0</v>
      </c>
      <c r="CY77">
        <f t="shared" si="88"/>
        <v>0</v>
      </c>
      <c r="CZ77">
        <f t="shared" si="89"/>
        <v>0</v>
      </c>
      <c r="DB77">
        <v>3</v>
      </c>
      <c r="DC77" t="s">
        <v>3</v>
      </c>
      <c r="DD77" t="s">
        <v>34</v>
      </c>
      <c r="DE77" t="s">
        <v>35</v>
      </c>
      <c r="DF77" t="s">
        <v>35</v>
      </c>
      <c r="DG77" t="s">
        <v>35</v>
      </c>
      <c r="DH77" t="s">
        <v>3</v>
      </c>
      <c r="DI77" t="s">
        <v>35</v>
      </c>
      <c r="DJ77" t="s">
        <v>35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122</v>
      </c>
      <c r="DW77" t="s">
        <v>122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60107525</v>
      </c>
      <c r="EF77">
        <v>40</v>
      </c>
      <c r="EG77" t="s">
        <v>108</v>
      </c>
      <c r="EH77">
        <v>0</v>
      </c>
      <c r="EI77" t="s">
        <v>3</v>
      </c>
      <c r="EJ77">
        <v>2</v>
      </c>
      <c r="EK77">
        <v>67</v>
      </c>
      <c r="EL77" t="s">
        <v>109</v>
      </c>
      <c r="EM77" t="s">
        <v>110</v>
      </c>
      <c r="EO77" t="s">
        <v>141</v>
      </c>
      <c r="EQ77">
        <v>0</v>
      </c>
      <c r="ER77">
        <v>53.96</v>
      </c>
      <c r="ES77">
        <v>2.46</v>
      </c>
      <c r="ET77">
        <v>0.02</v>
      </c>
      <c r="EU77">
        <v>0</v>
      </c>
      <c r="EV77">
        <v>51.48</v>
      </c>
      <c r="EW77">
        <v>3.54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2145942221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0"/>
        <v>0</v>
      </c>
      <c r="GM77">
        <f t="shared" si="91"/>
        <v>0</v>
      </c>
      <c r="GN77">
        <f t="shared" si="92"/>
        <v>0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>
        <f t="shared" si="96"/>
        <v>0</v>
      </c>
      <c r="HA77">
        <v>0</v>
      </c>
      <c r="HB77">
        <v>0</v>
      </c>
      <c r="HC77">
        <f t="shared" si="9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68</v>
      </c>
      <c r="E78" t="s">
        <v>150</v>
      </c>
      <c r="F78" t="s">
        <v>151</v>
      </c>
      <c r="G78" t="s">
        <v>152</v>
      </c>
      <c r="H78" t="s">
        <v>127</v>
      </c>
      <c r="I78">
        <f>I77*J78</f>
        <v>0</v>
      </c>
      <c r="J78">
        <v>1</v>
      </c>
      <c r="K78">
        <v>1</v>
      </c>
      <c r="O78">
        <f t="shared" si="67"/>
        <v>0</v>
      </c>
      <c r="P78">
        <f t="shared" si="68"/>
        <v>0</v>
      </c>
      <c r="Q78">
        <f>(ROUND((ROUND(((ET78)*AV78*I78),2)*BB78),2)+ROUND((ROUND(((AE78-(EU78))*AV78*I78),2)*BS78),2))</f>
        <v>0</v>
      </c>
      <c r="R78">
        <f t="shared" si="69"/>
        <v>0</v>
      </c>
      <c r="S78">
        <f t="shared" si="70"/>
        <v>0</v>
      </c>
      <c r="T78">
        <f t="shared" si="71"/>
        <v>0</v>
      </c>
      <c r="U78">
        <f t="shared" si="72"/>
        <v>0</v>
      </c>
      <c r="V78">
        <f t="shared" si="73"/>
        <v>0</v>
      </c>
      <c r="W78">
        <f t="shared" si="74"/>
        <v>0</v>
      </c>
      <c r="X78">
        <f t="shared" si="75"/>
        <v>0</v>
      </c>
      <c r="Y78">
        <f t="shared" si="76"/>
        <v>0</v>
      </c>
      <c r="AA78">
        <v>61052128</v>
      </c>
      <c r="AB78">
        <f t="shared" si="77"/>
        <v>3237.21</v>
      </c>
      <c r="AC78">
        <f t="shared" ref="AC78:AC84" si="98">ROUND((ES78),2)</f>
        <v>3237.21</v>
      </c>
      <c r="AD78">
        <f>ROUND((((ET78)-(EU78))+AE78),2)</f>
        <v>0</v>
      </c>
      <c r="AE78">
        <f t="shared" ref="AE78:AF82" si="99">ROUND((EU78),2)</f>
        <v>0</v>
      </c>
      <c r="AF78">
        <f t="shared" si="99"/>
        <v>0</v>
      </c>
      <c r="AG78">
        <f t="shared" si="78"/>
        <v>0</v>
      </c>
      <c r="AH78">
        <f t="shared" ref="AH78:AI82" si="100">(EW78)</f>
        <v>0</v>
      </c>
      <c r="AI78">
        <f t="shared" si="100"/>
        <v>0</v>
      </c>
      <c r="AJ78">
        <f t="shared" si="79"/>
        <v>0</v>
      </c>
      <c r="AK78">
        <v>3237.21</v>
      </c>
      <c r="AL78">
        <v>3237.21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6.08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153</v>
      </c>
      <c r="BM78">
        <v>67</v>
      </c>
      <c r="BN78">
        <v>0</v>
      </c>
      <c r="BO78" t="s">
        <v>151</v>
      </c>
      <c r="BP78">
        <v>1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0"/>
        <v>0</v>
      </c>
      <c r="CQ78">
        <f t="shared" si="81"/>
        <v>19682.240000000002</v>
      </c>
      <c r="CR78">
        <f>(ROUND((ROUND(((ET78)*AV78*1),2)*BB78),2)+ROUND((ROUND(((AE78-(EU78))*AV78*1),2)*BS78),2))</f>
        <v>0</v>
      </c>
      <c r="CS78">
        <f t="shared" si="82"/>
        <v>0</v>
      </c>
      <c r="CT78">
        <f t="shared" si="83"/>
        <v>0</v>
      </c>
      <c r="CU78">
        <f t="shared" si="84"/>
        <v>0</v>
      </c>
      <c r="CV78">
        <f t="shared" si="85"/>
        <v>0</v>
      </c>
      <c r="CW78">
        <f t="shared" si="86"/>
        <v>0</v>
      </c>
      <c r="CX78">
        <f t="shared" si="87"/>
        <v>0</v>
      </c>
      <c r="CY78">
        <f t="shared" si="88"/>
        <v>0</v>
      </c>
      <c r="CZ78">
        <f t="shared" si="8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127</v>
      </c>
      <c r="DW78" t="s">
        <v>127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60107525</v>
      </c>
      <c r="EF78">
        <v>40</v>
      </c>
      <c r="EG78" t="s">
        <v>108</v>
      </c>
      <c r="EH78">
        <v>0</v>
      </c>
      <c r="EI78" t="s">
        <v>3</v>
      </c>
      <c r="EJ78">
        <v>2</v>
      </c>
      <c r="EK78">
        <v>67</v>
      </c>
      <c r="EL78" t="s">
        <v>109</v>
      </c>
      <c r="EM78" t="s">
        <v>110</v>
      </c>
      <c r="EO78" t="s">
        <v>3</v>
      </c>
      <c r="EQ78">
        <v>0</v>
      </c>
      <c r="ER78">
        <v>3237.21</v>
      </c>
      <c r="ES78">
        <v>3237.21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35705869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0"/>
        <v>0</v>
      </c>
      <c r="GM78">
        <f t="shared" si="91"/>
        <v>0</v>
      </c>
      <c r="GN78">
        <f t="shared" si="92"/>
        <v>0</v>
      </c>
      <c r="GO78">
        <f t="shared" si="93"/>
        <v>0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ROW(SmtRes!A72)</f>
        <v>72</v>
      </c>
      <c r="D79">
        <f>ROW(EtalonRes!A80)</f>
        <v>80</v>
      </c>
      <c r="E79" t="s">
        <v>154</v>
      </c>
      <c r="F79" t="s">
        <v>147</v>
      </c>
      <c r="G79" t="s">
        <v>148</v>
      </c>
      <c r="H79" t="s">
        <v>122</v>
      </c>
      <c r="I79">
        <v>0</v>
      </c>
      <c r="J79">
        <v>0</v>
      </c>
      <c r="K79">
        <v>0</v>
      </c>
      <c r="O79">
        <f t="shared" si="67"/>
        <v>0</v>
      </c>
      <c r="P79">
        <f t="shared" si="68"/>
        <v>0</v>
      </c>
      <c r="Q79">
        <f>(ROUND((ROUND(((ET79)*AV79*I79),2)*BB79),2)+ROUND((ROUND(((AE79-(EU79))*AV79*I79),2)*BS79),2))</f>
        <v>0</v>
      </c>
      <c r="R79">
        <f t="shared" si="69"/>
        <v>0</v>
      </c>
      <c r="S79">
        <f t="shared" si="70"/>
        <v>0</v>
      </c>
      <c r="T79">
        <f t="shared" si="71"/>
        <v>0</v>
      </c>
      <c r="U79">
        <f t="shared" si="72"/>
        <v>0</v>
      </c>
      <c r="V79">
        <f t="shared" si="73"/>
        <v>0</v>
      </c>
      <c r="W79">
        <f t="shared" si="74"/>
        <v>0</v>
      </c>
      <c r="X79">
        <f t="shared" si="75"/>
        <v>0</v>
      </c>
      <c r="Y79">
        <f t="shared" si="76"/>
        <v>0</v>
      </c>
      <c r="AA79">
        <v>61052128</v>
      </c>
      <c r="AB79">
        <f t="shared" si="77"/>
        <v>53.96</v>
      </c>
      <c r="AC79">
        <f t="shared" si="98"/>
        <v>2.46</v>
      </c>
      <c r="AD79">
        <f>ROUND((((ET79)-(EU79))+AE79),2)</f>
        <v>0.02</v>
      </c>
      <c r="AE79">
        <f t="shared" si="99"/>
        <v>0</v>
      </c>
      <c r="AF79">
        <f t="shared" si="99"/>
        <v>51.48</v>
      </c>
      <c r="AG79">
        <f t="shared" si="78"/>
        <v>0</v>
      </c>
      <c r="AH79">
        <f t="shared" si="100"/>
        <v>3.54</v>
      </c>
      <c r="AI79">
        <f t="shared" si="100"/>
        <v>0</v>
      </c>
      <c r="AJ79">
        <f t="shared" si="79"/>
        <v>0</v>
      </c>
      <c r="AK79">
        <v>53.96</v>
      </c>
      <c r="AL79">
        <v>2.46</v>
      </c>
      <c r="AM79">
        <v>0.02</v>
      </c>
      <c r="AN79">
        <v>0</v>
      </c>
      <c r="AO79">
        <v>51.48</v>
      </c>
      <c r="AP79">
        <v>0</v>
      </c>
      <c r="AQ79">
        <v>3.54</v>
      </c>
      <c r="AR79">
        <v>0</v>
      </c>
      <c r="AS79">
        <v>0</v>
      </c>
      <c r="AT79">
        <v>97</v>
      </c>
      <c r="AU79">
        <v>51</v>
      </c>
      <c r="AV79">
        <v>1.0469999999999999</v>
      </c>
      <c r="AW79">
        <v>1</v>
      </c>
      <c r="AZ79">
        <v>1</v>
      </c>
      <c r="BA79">
        <v>55.67</v>
      </c>
      <c r="BB79">
        <v>7</v>
      </c>
      <c r="BC79">
        <v>10.07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149</v>
      </c>
      <c r="BM79">
        <v>67</v>
      </c>
      <c r="BN79">
        <v>0</v>
      </c>
      <c r="BO79" t="s">
        <v>147</v>
      </c>
      <c r="BP79">
        <v>1</v>
      </c>
      <c r="BQ79">
        <v>40</v>
      </c>
      <c r="BR79">
        <v>0</v>
      </c>
      <c r="BS79">
        <v>55.67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0</v>
      </c>
      <c r="CQ79">
        <f t="shared" si="81"/>
        <v>24.77</v>
      </c>
      <c r="CR79">
        <f>(ROUND((ROUND(((ET79)*AV79*1),2)*BB79),2)+ROUND((ROUND(((AE79-(EU79))*AV79*1),2)*BS79),2))</f>
        <v>0.14000000000000001</v>
      </c>
      <c r="CS79">
        <f t="shared" si="82"/>
        <v>0</v>
      </c>
      <c r="CT79">
        <f t="shared" si="83"/>
        <v>3000.61</v>
      </c>
      <c r="CU79">
        <f t="shared" si="84"/>
        <v>0</v>
      </c>
      <c r="CV79">
        <f t="shared" si="85"/>
        <v>3.7063799999999998</v>
      </c>
      <c r="CW79">
        <f t="shared" si="86"/>
        <v>0</v>
      </c>
      <c r="CX79">
        <f t="shared" si="87"/>
        <v>0</v>
      </c>
      <c r="CY79">
        <f t="shared" si="88"/>
        <v>0</v>
      </c>
      <c r="CZ79">
        <f t="shared" si="89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122</v>
      </c>
      <c r="DW79" t="s">
        <v>122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60107525</v>
      </c>
      <c r="EF79">
        <v>40</v>
      </c>
      <c r="EG79" t="s">
        <v>108</v>
      </c>
      <c r="EH79">
        <v>0</v>
      </c>
      <c r="EI79" t="s">
        <v>3</v>
      </c>
      <c r="EJ79">
        <v>2</v>
      </c>
      <c r="EK79">
        <v>67</v>
      </c>
      <c r="EL79" t="s">
        <v>109</v>
      </c>
      <c r="EM79" t="s">
        <v>110</v>
      </c>
      <c r="EO79" t="s">
        <v>3</v>
      </c>
      <c r="EQ79">
        <v>0</v>
      </c>
      <c r="ER79">
        <v>53.96</v>
      </c>
      <c r="ES79">
        <v>2.46</v>
      </c>
      <c r="ET79">
        <v>0.02</v>
      </c>
      <c r="EU79">
        <v>0</v>
      </c>
      <c r="EV79">
        <v>51.48</v>
      </c>
      <c r="EW79">
        <v>3.54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2145942221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0"/>
        <v>0</v>
      </c>
      <c r="GM79">
        <f t="shared" si="91"/>
        <v>0</v>
      </c>
      <c r="GN79">
        <f t="shared" si="92"/>
        <v>0</v>
      </c>
      <c r="GO79">
        <f t="shared" si="93"/>
        <v>0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>
        <f t="shared" si="96"/>
        <v>0</v>
      </c>
      <c r="HA79">
        <v>0</v>
      </c>
      <c r="HB79">
        <v>0</v>
      </c>
      <c r="HC79">
        <f t="shared" si="9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72</v>
      </c>
      <c r="E80" t="s">
        <v>155</v>
      </c>
      <c r="F80" t="s">
        <v>151</v>
      </c>
      <c r="G80" t="s">
        <v>152</v>
      </c>
      <c r="H80" t="s">
        <v>127</v>
      </c>
      <c r="I80">
        <f>I79*J80</f>
        <v>0</v>
      </c>
      <c r="J80">
        <v>1</v>
      </c>
      <c r="K80">
        <v>1</v>
      </c>
      <c r="O80">
        <f t="shared" si="67"/>
        <v>0</v>
      </c>
      <c r="P80">
        <f t="shared" si="68"/>
        <v>0</v>
      </c>
      <c r="Q80">
        <f>(ROUND((ROUND(((ET80)*AV80*I80),2)*BB80),2)+ROUND((ROUND(((AE80-(EU80))*AV80*I80),2)*BS80),2))</f>
        <v>0</v>
      </c>
      <c r="R80">
        <f t="shared" si="69"/>
        <v>0</v>
      </c>
      <c r="S80">
        <f t="shared" si="70"/>
        <v>0</v>
      </c>
      <c r="T80">
        <f t="shared" si="71"/>
        <v>0</v>
      </c>
      <c r="U80">
        <f t="shared" si="72"/>
        <v>0</v>
      </c>
      <c r="V80">
        <f t="shared" si="73"/>
        <v>0</v>
      </c>
      <c r="W80">
        <f t="shared" si="74"/>
        <v>0</v>
      </c>
      <c r="X80">
        <f t="shared" si="75"/>
        <v>0</v>
      </c>
      <c r="Y80">
        <f t="shared" si="76"/>
        <v>0</v>
      </c>
      <c r="AA80">
        <v>61052128</v>
      </c>
      <c r="AB80">
        <f t="shared" si="77"/>
        <v>3237.21</v>
      </c>
      <c r="AC80">
        <f t="shared" si="98"/>
        <v>3237.21</v>
      </c>
      <c r="AD80">
        <f>ROUND((((ET80)-(EU80))+AE80),2)</f>
        <v>0</v>
      </c>
      <c r="AE80">
        <f t="shared" si="99"/>
        <v>0</v>
      </c>
      <c r="AF80">
        <f t="shared" si="99"/>
        <v>0</v>
      </c>
      <c r="AG80">
        <f t="shared" si="78"/>
        <v>0</v>
      </c>
      <c r="AH80">
        <f t="shared" si="100"/>
        <v>0</v>
      </c>
      <c r="AI80">
        <f t="shared" si="100"/>
        <v>0</v>
      </c>
      <c r="AJ80">
        <f t="shared" si="79"/>
        <v>0</v>
      </c>
      <c r="AK80">
        <v>3237.21</v>
      </c>
      <c r="AL80">
        <v>3237.21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6.08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153</v>
      </c>
      <c r="BM80">
        <v>67</v>
      </c>
      <c r="BN80">
        <v>0</v>
      </c>
      <c r="BO80" t="s">
        <v>151</v>
      </c>
      <c r="BP80">
        <v>1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0"/>
        <v>0</v>
      </c>
      <c r="CQ80">
        <f t="shared" si="81"/>
        <v>19682.240000000002</v>
      </c>
      <c r="CR80">
        <f>(ROUND((ROUND(((ET80)*AV80*1),2)*BB80),2)+ROUND((ROUND(((AE80-(EU80))*AV80*1),2)*BS80),2))</f>
        <v>0</v>
      </c>
      <c r="CS80">
        <f t="shared" si="82"/>
        <v>0</v>
      </c>
      <c r="CT80">
        <f t="shared" si="83"/>
        <v>0</v>
      </c>
      <c r="CU80">
        <f t="shared" si="84"/>
        <v>0</v>
      </c>
      <c r="CV80">
        <f t="shared" si="85"/>
        <v>0</v>
      </c>
      <c r="CW80">
        <f t="shared" si="86"/>
        <v>0</v>
      </c>
      <c r="CX80">
        <f t="shared" si="87"/>
        <v>0</v>
      </c>
      <c r="CY80">
        <f t="shared" si="88"/>
        <v>0</v>
      </c>
      <c r="CZ80">
        <f t="shared" si="89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127</v>
      </c>
      <c r="DW80" t="s">
        <v>127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60107525</v>
      </c>
      <c r="EF80">
        <v>40</v>
      </c>
      <c r="EG80" t="s">
        <v>108</v>
      </c>
      <c r="EH80">
        <v>0</v>
      </c>
      <c r="EI80" t="s">
        <v>3</v>
      </c>
      <c r="EJ80">
        <v>2</v>
      </c>
      <c r="EK80">
        <v>67</v>
      </c>
      <c r="EL80" t="s">
        <v>109</v>
      </c>
      <c r="EM80" t="s">
        <v>110</v>
      </c>
      <c r="EO80" t="s">
        <v>3</v>
      </c>
      <c r="EQ80">
        <v>0</v>
      </c>
      <c r="ER80">
        <v>3237.21</v>
      </c>
      <c r="ES80">
        <v>3237.21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35705869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0"/>
        <v>0</v>
      </c>
      <c r="GM80">
        <f t="shared" si="91"/>
        <v>0</v>
      </c>
      <c r="GN80">
        <f t="shared" si="92"/>
        <v>0</v>
      </c>
      <c r="GO80">
        <f t="shared" si="93"/>
        <v>0</v>
      </c>
      <c r="GP80">
        <f t="shared" si="94"/>
        <v>0</v>
      </c>
      <c r="GR80">
        <v>0</v>
      </c>
      <c r="GS80">
        <v>3</v>
      </c>
      <c r="GT80">
        <v>0</v>
      </c>
      <c r="GU80" t="s">
        <v>3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156</v>
      </c>
      <c r="F81" t="s">
        <v>130</v>
      </c>
      <c r="G81" t="s">
        <v>131</v>
      </c>
      <c r="H81" t="s">
        <v>132</v>
      </c>
      <c r="I81">
        <v>0</v>
      </c>
      <c r="J81">
        <v>0</v>
      </c>
      <c r="K81">
        <v>0</v>
      </c>
      <c r="O81">
        <f t="shared" si="67"/>
        <v>0</v>
      </c>
      <c r="P81">
        <f>ROUND(CQ81*I81,2)</f>
        <v>0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71"/>
        <v>0</v>
      </c>
      <c r="U81">
        <f t="shared" si="72"/>
        <v>0</v>
      </c>
      <c r="V81">
        <f t="shared" si="73"/>
        <v>0</v>
      </c>
      <c r="W81">
        <f t="shared" si="74"/>
        <v>0</v>
      </c>
      <c r="X81">
        <f t="shared" si="75"/>
        <v>0</v>
      </c>
      <c r="Y81">
        <f t="shared" si="76"/>
        <v>0</v>
      </c>
      <c r="AA81">
        <v>61052128</v>
      </c>
      <c r="AB81">
        <f t="shared" si="77"/>
        <v>2525.04</v>
      </c>
      <c r="AC81">
        <f t="shared" si="98"/>
        <v>934.2</v>
      </c>
      <c r="AD81">
        <f>ROUND((ET81),2)</f>
        <v>13.3</v>
      </c>
      <c r="AE81">
        <f t="shared" si="99"/>
        <v>2.02</v>
      </c>
      <c r="AF81">
        <f t="shared" si="99"/>
        <v>1577.54</v>
      </c>
      <c r="AG81">
        <f t="shared" si="78"/>
        <v>0</v>
      </c>
      <c r="AH81">
        <f t="shared" si="100"/>
        <v>116.43</v>
      </c>
      <c r="AI81">
        <f t="shared" si="100"/>
        <v>0</v>
      </c>
      <c r="AJ81">
        <f t="shared" si="79"/>
        <v>0</v>
      </c>
      <c r="AK81">
        <v>2525.04</v>
      </c>
      <c r="AL81">
        <v>934.2</v>
      </c>
      <c r="AM81">
        <v>13.3</v>
      </c>
      <c r="AN81">
        <v>2.02</v>
      </c>
      <c r="AO81">
        <v>1577.54</v>
      </c>
      <c r="AP81">
        <v>0</v>
      </c>
      <c r="AQ81">
        <v>116.43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55.67</v>
      </c>
      <c r="BB81">
        <v>16.68</v>
      </c>
      <c r="BC81">
        <v>4.2699999999999996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0</v>
      </c>
      <c r="BJ81" t="s">
        <v>157</v>
      </c>
      <c r="BM81">
        <v>1726</v>
      </c>
      <c r="BN81">
        <v>0</v>
      </c>
      <c r="BO81" t="s">
        <v>130</v>
      </c>
      <c r="BP81">
        <v>1</v>
      </c>
      <c r="BQ81">
        <v>0</v>
      </c>
      <c r="BR81">
        <v>0</v>
      </c>
      <c r="BS81">
        <v>55.67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0"/>
        <v>0</v>
      </c>
      <c r="CQ81">
        <f>AC81*BC81</f>
        <v>3989.0339999999997</v>
      </c>
      <c r="CR81">
        <f>AD81*BB81</f>
        <v>221.84399999999999</v>
      </c>
      <c r="CS81">
        <f>AE81*BS81</f>
        <v>112.4534</v>
      </c>
      <c r="CT81">
        <f>AF81*BA81</f>
        <v>87821.651800000007</v>
      </c>
      <c r="CU81">
        <f t="shared" si="84"/>
        <v>0</v>
      </c>
      <c r="CV81">
        <f>AH81</f>
        <v>116.43</v>
      </c>
      <c r="CW81">
        <f t="shared" si="86"/>
        <v>0</v>
      </c>
      <c r="CX81">
        <f t="shared" si="87"/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132</v>
      </c>
      <c r="DW81" t="s">
        <v>132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0</v>
      </c>
      <c r="EF81">
        <v>0</v>
      </c>
      <c r="EG81" t="s">
        <v>3</v>
      </c>
      <c r="EH81">
        <v>0</v>
      </c>
      <c r="EI81" t="s">
        <v>3</v>
      </c>
      <c r="EJ81">
        <v>0</v>
      </c>
      <c r="EK81">
        <v>1726</v>
      </c>
      <c r="EL81" t="s">
        <v>3</v>
      </c>
      <c r="EM81" t="s">
        <v>3</v>
      </c>
      <c r="EO81" t="s">
        <v>3</v>
      </c>
      <c r="EQ81">
        <v>0</v>
      </c>
      <c r="ER81">
        <v>2525.04</v>
      </c>
      <c r="ES81">
        <v>934.2</v>
      </c>
      <c r="ET81">
        <v>13.3</v>
      </c>
      <c r="EU81">
        <v>2.02</v>
      </c>
      <c r="EV81">
        <v>1577.54</v>
      </c>
      <c r="EW81">
        <v>116.43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985075154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0"/>
        <v>0</v>
      </c>
      <c r="GM81">
        <f t="shared" si="91"/>
        <v>0</v>
      </c>
      <c r="GN81">
        <f t="shared" si="92"/>
        <v>0</v>
      </c>
      <c r="GO81">
        <f t="shared" si="93"/>
        <v>0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>
        <f t="shared" si="96"/>
        <v>0</v>
      </c>
      <c r="HA81">
        <v>0</v>
      </c>
      <c r="HB81">
        <v>0</v>
      </c>
      <c r="HC81">
        <f t="shared" si="9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18</v>
      </c>
      <c r="B82">
        <v>1</v>
      </c>
      <c r="E82" t="s">
        <v>158</v>
      </c>
      <c r="F82" t="s">
        <v>159</v>
      </c>
      <c r="G82" t="s">
        <v>160</v>
      </c>
      <c r="H82" t="s">
        <v>127</v>
      </c>
      <c r="I82">
        <f>I81*J82</f>
        <v>0</v>
      </c>
      <c r="J82">
        <v>33.333333000000003</v>
      </c>
      <c r="K82">
        <v>33.333333000000003</v>
      </c>
      <c r="O82">
        <f t="shared" si="67"/>
        <v>0</v>
      </c>
      <c r="P82">
        <f>ROUND(CQ82*I82,2)</f>
        <v>0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61052128</v>
      </c>
      <c r="AB82">
        <f t="shared" si="77"/>
        <v>5982.59</v>
      </c>
      <c r="AC82">
        <f t="shared" si="98"/>
        <v>5982.59</v>
      </c>
      <c r="AD82">
        <f>ROUND((ET82),2)</f>
        <v>0</v>
      </c>
      <c r="AE82">
        <f t="shared" si="99"/>
        <v>0</v>
      </c>
      <c r="AF82">
        <f t="shared" si="99"/>
        <v>0</v>
      </c>
      <c r="AG82">
        <f t="shared" si="78"/>
        <v>0</v>
      </c>
      <c r="AH82">
        <f t="shared" si="100"/>
        <v>0</v>
      </c>
      <c r="AI82">
        <f t="shared" si="100"/>
        <v>0</v>
      </c>
      <c r="AJ82">
        <f t="shared" si="79"/>
        <v>0</v>
      </c>
      <c r="AK82">
        <v>5982.59</v>
      </c>
      <c r="AL82">
        <v>5982.59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5.95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0</v>
      </c>
      <c r="BJ82" t="s">
        <v>161</v>
      </c>
      <c r="BM82">
        <v>1726</v>
      </c>
      <c r="BN82">
        <v>0</v>
      </c>
      <c r="BO82" t="s">
        <v>159</v>
      </c>
      <c r="BP82">
        <v>1</v>
      </c>
      <c r="BQ82">
        <v>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0"/>
        <v>0</v>
      </c>
      <c r="CQ82">
        <f>AC82*BC82</f>
        <v>35596.410500000005</v>
      </c>
      <c r="CR82">
        <f>AD82*BB82</f>
        <v>0</v>
      </c>
      <c r="CS82">
        <f>AE82*BS82</f>
        <v>0</v>
      </c>
      <c r="CT82">
        <f>AF82*BA82</f>
        <v>0</v>
      </c>
      <c r="CU82">
        <f t="shared" si="84"/>
        <v>0</v>
      </c>
      <c r="CV82">
        <f>AH82</f>
        <v>0</v>
      </c>
      <c r="CW82">
        <f t="shared" si="86"/>
        <v>0</v>
      </c>
      <c r="CX82">
        <f t="shared" si="87"/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127</v>
      </c>
      <c r="DW82" t="s">
        <v>127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0</v>
      </c>
      <c r="EF82">
        <v>0</v>
      </c>
      <c r="EG82" t="s">
        <v>3</v>
      </c>
      <c r="EH82">
        <v>0</v>
      </c>
      <c r="EI82" t="s">
        <v>3</v>
      </c>
      <c r="EJ82">
        <v>0</v>
      </c>
      <c r="EK82">
        <v>1726</v>
      </c>
      <c r="EL82" t="s">
        <v>3</v>
      </c>
      <c r="EM82" t="s">
        <v>3</v>
      </c>
      <c r="EO82" t="s">
        <v>3</v>
      </c>
      <c r="EQ82">
        <v>0</v>
      </c>
      <c r="ER82">
        <v>5982.59</v>
      </c>
      <c r="ES82">
        <v>5982.59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270045374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0"/>
        <v>0</v>
      </c>
      <c r="GM82">
        <f t="shared" si="91"/>
        <v>0</v>
      </c>
      <c r="GN82">
        <f t="shared" si="92"/>
        <v>0</v>
      </c>
      <c r="GO82">
        <f t="shared" si="93"/>
        <v>0</v>
      </c>
      <c r="GP82">
        <f t="shared" si="94"/>
        <v>0</v>
      </c>
      <c r="GR82">
        <v>0</v>
      </c>
      <c r="GS82">
        <v>3</v>
      </c>
      <c r="GT82">
        <v>0</v>
      </c>
      <c r="GU82" t="s">
        <v>3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162</v>
      </c>
      <c r="F83" t="s">
        <v>130</v>
      </c>
      <c r="G83" t="s">
        <v>131</v>
      </c>
      <c r="H83" t="s">
        <v>132</v>
      </c>
      <c r="I83">
        <v>0</v>
      </c>
      <c r="J83">
        <v>0</v>
      </c>
      <c r="K83">
        <v>0</v>
      </c>
      <c r="O83">
        <f t="shared" si="67"/>
        <v>0</v>
      </c>
      <c r="P83">
        <f>ROUND(CQ83*I83,2)</f>
        <v>0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 t="shared" si="71"/>
        <v>0</v>
      </c>
      <c r="U83">
        <f t="shared" si="72"/>
        <v>0</v>
      </c>
      <c r="V83">
        <f t="shared" si="73"/>
        <v>0</v>
      </c>
      <c r="W83">
        <f t="shared" si="74"/>
        <v>0</v>
      </c>
      <c r="X83">
        <f t="shared" si="75"/>
        <v>0</v>
      </c>
      <c r="Y83">
        <f t="shared" si="76"/>
        <v>0</v>
      </c>
      <c r="AA83">
        <v>61052128</v>
      </c>
      <c r="AB83">
        <f t="shared" si="77"/>
        <v>2843.21</v>
      </c>
      <c r="AC83">
        <f t="shared" si="98"/>
        <v>934.2</v>
      </c>
      <c r="AD83">
        <f>ROUND(((ET83*1.2)),2)</f>
        <v>15.96</v>
      </c>
      <c r="AE83">
        <f>ROUND(((EU83*1.2)),2)</f>
        <v>2.42</v>
      </c>
      <c r="AF83">
        <f>ROUND(((EV83*1.2)),2)</f>
        <v>1893.05</v>
      </c>
      <c r="AG83">
        <f t="shared" si="78"/>
        <v>0</v>
      </c>
      <c r="AH83">
        <f>((EW83*1.2))</f>
        <v>139.71600000000001</v>
      </c>
      <c r="AI83">
        <f>((EX83*1.2))</f>
        <v>0</v>
      </c>
      <c r="AJ83">
        <f t="shared" si="79"/>
        <v>0</v>
      </c>
      <c r="AK83">
        <v>2525.04</v>
      </c>
      <c r="AL83">
        <v>934.2</v>
      </c>
      <c r="AM83">
        <v>13.3</v>
      </c>
      <c r="AN83">
        <v>2.02</v>
      </c>
      <c r="AO83">
        <v>1577.54</v>
      </c>
      <c r="AP83">
        <v>0</v>
      </c>
      <c r="AQ83">
        <v>116.43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55.67</v>
      </c>
      <c r="BB83">
        <v>16.68</v>
      </c>
      <c r="BC83">
        <v>4.2699999999999996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0</v>
      </c>
      <c r="BJ83" t="s">
        <v>157</v>
      </c>
      <c r="BM83">
        <v>1726</v>
      </c>
      <c r="BN83">
        <v>0</v>
      </c>
      <c r="BO83" t="s">
        <v>130</v>
      </c>
      <c r="BP83">
        <v>1</v>
      </c>
      <c r="BQ83">
        <v>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281</v>
      </c>
      <c r="CO83">
        <v>0</v>
      </c>
      <c r="CP83">
        <f t="shared" si="80"/>
        <v>0</v>
      </c>
      <c r="CQ83">
        <f>AC83*BC83</f>
        <v>3989.0339999999997</v>
      </c>
      <c r="CR83">
        <f>AD83*BB83</f>
        <v>266.21280000000002</v>
      </c>
      <c r="CS83">
        <f>AE83*BS83</f>
        <v>134.72139999999999</v>
      </c>
      <c r="CT83">
        <f>AF83*BA83</f>
        <v>105386.0935</v>
      </c>
      <c r="CU83">
        <f t="shared" si="84"/>
        <v>0</v>
      </c>
      <c r="CV83">
        <f>AH83</f>
        <v>139.71600000000001</v>
      </c>
      <c r="CW83">
        <f t="shared" si="86"/>
        <v>0</v>
      </c>
      <c r="CX83">
        <f t="shared" si="87"/>
        <v>0</v>
      </c>
      <c r="CY83">
        <f>0</f>
        <v>0</v>
      </c>
      <c r="CZ83">
        <f>0</f>
        <v>0</v>
      </c>
      <c r="DB83">
        <v>4</v>
      </c>
      <c r="DC83" t="s">
        <v>3</v>
      </c>
      <c r="DD83" t="s">
        <v>3</v>
      </c>
      <c r="DE83" t="s">
        <v>35</v>
      </c>
      <c r="DF83" t="s">
        <v>35</v>
      </c>
      <c r="DG83" t="s">
        <v>35</v>
      </c>
      <c r="DH83" t="s">
        <v>3</v>
      </c>
      <c r="DI83" t="s">
        <v>35</v>
      </c>
      <c r="DJ83" t="s">
        <v>35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132</v>
      </c>
      <c r="DW83" t="s">
        <v>132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0</v>
      </c>
      <c r="EF83">
        <v>0</v>
      </c>
      <c r="EG83" t="s">
        <v>3</v>
      </c>
      <c r="EH83">
        <v>0</v>
      </c>
      <c r="EI83" t="s">
        <v>3</v>
      </c>
      <c r="EJ83">
        <v>0</v>
      </c>
      <c r="EK83">
        <v>1726</v>
      </c>
      <c r="EL83" t="s">
        <v>3</v>
      </c>
      <c r="EM83" t="s">
        <v>3</v>
      </c>
      <c r="EO83" t="s">
        <v>163</v>
      </c>
      <c r="EQ83">
        <v>0</v>
      </c>
      <c r="ER83">
        <v>2525.04</v>
      </c>
      <c r="ES83">
        <v>934.2</v>
      </c>
      <c r="ET83">
        <v>13.3</v>
      </c>
      <c r="EU83">
        <v>2.02</v>
      </c>
      <c r="EV83">
        <v>1577.54</v>
      </c>
      <c r="EW83">
        <v>116.43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985075154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0"/>
        <v>0</v>
      </c>
      <c r="GM83">
        <f t="shared" si="91"/>
        <v>0</v>
      </c>
      <c r="GN83">
        <f t="shared" si="92"/>
        <v>0</v>
      </c>
      <c r="GO83">
        <f t="shared" si="93"/>
        <v>0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>
        <f t="shared" si="96"/>
        <v>0</v>
      </c>
      <c r="HA83">
        <v>0</v>
      </c>
      <c r="HB83">
        <v>0</v>
      </c>
      <c r="HC83">
        <f t="shared" si="9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E84" t="s">
        <v>164</v>
      </c>
      <c r="F84" t="s">
        <v>159</v>
      </c>
      <c r="G84" t="s">
        <v>160</v>
      </c>
      <c r="H84" t="s">
        <v>127</v>
      </c>
      <c r="I84">
        <f>I83*J84</f>
        <v>0</v>
      </c>
      <c r="J84">
        <v>33.333333000000003</v>
      </c>
      <c r="K84">
        <v>33.333333000000003</v>
      </c>
      <c r="O84">
        <f t="shared" si="67"/>
        <v>0</v>
      </c>
      <c r="P84">
        <f>ROUND(CQ84*I84,2)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71"/>
        <v>0</v>
      </c>
      <c r="U84">
        <f t="shared" si="72"/>
        <v>0</v>
      </c>
      <c r="V84">
        <f t="shared" si="73"/>
        <v>0</v>
      </c>
      <c r="W84">
        <f t="shared" si="74"/>
        <v>0</v>
      </c>
      <c r="X84">
        <f t="shared" si="75"/>
        <v>0</v>
      </c>
      <c r="Y84">
        <f t="shared" si="76"/>
        <v>0</v>
      </c>
      <c r="AA84">
        <v>61052128</v>
      </c>
      <c r="AB84">
        <f t="shared" si="77"/>
        <v>5982.59</v>
      </c>
      <c r="AC84">
        <f t="shared" si="98"/>
        <v>5982.59</v>
      </c>
      <c r="AD84">
        <f>ROUND((ET84),2)</f>
        <v>0</v>
      </c>
      <c r="AE84">
        <f>ROUND((EU84),2)</f>
        <v>0</v>
      </c>
      <c r="AF84">
        <f>ROUND((EV84),2)</f>
        <v>0</v>
      </c>
      <c r="AG84">
        <f t="shared" si="78"/>
        <v>0</v>
      </c>
      <c r="AH84">
        <f>(EW84)</f>
        <v>0</v>
      </c>
      <c r="AI84">
        <f>(EX84)</f>
        <v>0</v>
      </c>
      <c r="AJ84">
        <f t="shared" si="79"/>
        <v>0</v>
      </c>
      <c r="AK84">
        <v>5982.59</v>
      </c>
      <c r="AL84">
        <v>5982.59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5.95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0</v>
      </c>
      <c r="BJ84" t="s">
        <v>161</v>
      </c>
      <c r="BM84">
        <v>1726</v>
      </c>
      <c r="BN84">
        <v>0</v>
      </c>
      <c r="BO84" t="s">
        <v>159</v>
      </c>
      <c r="BP84">
        <v>1</v>
      </c>
      <c r="BQ84">
        <v>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0"/>
        <v>0</v>
      </c>
      <c r="CQ84">
        <f>AC84*BC84</f>
        <v>35596.410500000005</v>
      </c>
      <c r="CR84">
        <f>AD84*BB84</f>
        <v>0</v>
      </c>
      <c r="CS84">
        <f>AE84*BS84</f>
        <v>0</v>
      </c>
      <c r="CT84">
        <f>AF84*BA84</f>
        <v>0</v>
      </c>
      <c r="CU84">
        <f t="shared" si="84"/>
        <v>0</v>
      </c>
      <c r="CV84">
        <f>AH84</f>
        <v>0</v>
      </c>
      <c r="CW84">
        <f t="shared" si="86"/>
        <v>0</v>
      </c>
      <c r="CX84">
        <f t="shared" si="87"/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127</v>
      </c>
      <c r="DW84" t="s">
        <v>127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0</v>
      </c>
      <c r="EF84">
        <v>0</v>
      </c>
      <c r="EG84" t="s">
        <v>3</v>
      </c>
      <c r="EH84">
        <v>0</v>
      </c>
      <c r="EI84" t="s">
        <v>3</v>
      </c>
      <c r="EJ84">
        <v>0</v>
      </c>
      <c r="EK84">
        <v>1726</v>
      </c>
      <c r="EL84" t="s">
        <v>3</v>
      </c>
      <c r="EM84" t="s">
        <v>3</v>
      </c>
      <c r="EO84" t="s">
        <v>3</v>
      </c>
      <c r="EQ84">
        <v>0</v>
      </c>
      <c r="ER84">
        <v>5982.59</v>
      </c>
      <c r="ES84">
        <v>5982.59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270045374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0"/>
        <v>0</v>
      </c>
      <c r="GM84">
        <f t="shared" si="91"/>
        <v>0</v>
      </c>
      <c r="GN84">
        <f t="shared" si="92"/>
        <v>0</v>
      </c>
      <c r="GO84">
        <f t="shared" si="93"/>
        <v>0</v>
      </c>
      <c r="GP84">
        <f t="shared" si="94"/>
        <v>0</v>
      </c>
      <c r="GR84">
        <v>0</v>
      </c>
      <c r="GS84">
        <v>3</v>
      </c>
      <c r="GT84">
        <v>0</v>
      </c>
      <c r="GU84" t="s">
        <v>3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6" spans="1:245" x14ac:dyDescent="0.2">
      <c r="A86" s="2">
        <v>51</v>
      </c>
      <c r="B86" s="2">
        <f>B62</f>
        <v>1</v>
      </c>
      <c r="C86" s="2">
        <f>A62</f>
        <v>4</v>
      </c>
      <c r="D86" s="2">
        <f>ROW(A62)</f>
        <v>62</v>
      </c>
      <c r="E86" s="2"/>
      <c r="F86" s="2" t="str">
        <f>IF(F62&lt;&gt;"",F62,"")</f>
        <v>Новый раздел</v>
      </c>
      <c r="G86" s="2" t="str">
        <f>IF(G62&lt;&gt;"",G62,"")</f>
        <v>Монтажные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101">ROUND(AB86,2)</f>
        <v>287536.59000000003</v>
      </c>
      <c r="P86" s="2">
        <f t="shared" si="101"/>
        <v>261693.13</v>
      </c>
      <c r="Q86" s="2">
        <f t="shared" si="101"/>
        <v>1001.84</v>
      </c>
      <c r="R86" s="2">
        <f t="shared" si="101"/>
        <v>491.01</v>
      </c>
      <c r="S86" s="2">
        <f t="shared" si="101"/>
        <v>24841.62</v>
      </c>
      <c r="T86" s="2">
        <f t="shared" si="101"/>
        <v>0</v>
      </c>
      <c r="U86" s="2">
        <f>AH86</f>
        <v>32.4877872</v>
      </c>
      <c r="V86" s="2">
        <f>AI86</f>
        <v>0</v>
      </c>
      <c r="W86" s="2">
        <f>ROUND(AJ86,2)</f>
        <v>0</v>
      </c>
      <c r="X86" s="2">
        <f>ROUND(AK86,2)</f>
        <v>24572.66</v>
      </c>
      <c r="Y86" s="2">
        <f>ROUND(AL86,2)</f>
        <v>12919.64</v>
      </c>
      <c r="Z86" s="2"/>
      <c r="AA86" s="2"/>
      <c r="AB86" s="2">
        <f>ROUND(SUMIF(AA66:AA84,"=61052128",O66:O84),2)</f>
        <v>287536.59000000003</v>
      </c>
      <c r="AC86" s="2">
        <f>ROUND(SUMIF(AA66:AA84,"=61052128",P66:P84),2)</f>
        <v>261693.13</v>
      </c>
      <c r="AD86" s="2">
        <f>ROUND(SUMIF(AA66:AA84,"=61052128",Q66:Q84),2)</f>
        <v>1001.84</v>
      </c>
      <c r="AE86" s="2">
        <f>ROUND(SUMIF(AA66:AA84,"=61052128",R66:R84),2)</f>
        <v>491.01</v>
      </c>
      <c r="AF86" s="2">
        <f>ROUND(SUMIF(AA66:AA84,"=61052128",S66:S84),2)</f>
        <v>24841.62</v>
      </c>
      <c r="AG86" s="2">
        <f>ROUND(SUMIF(AA66:AA84,"=61052128",T66:T84),2)</f>
        <v>0</v>
      </c>
      <c r="AH86" s="2">
        <f>SUMIF(AA66:AA84,"=61052128",U66:U84)</f>
        <v>32.4877872</v>
      </c>
      <c r="AI86" s="2">
        <f>SUMIF(AA66:AA84,"=61052128",V66:V84)</f>
        <v>0</v>
      </c>
      <c r="AJ86" s="2">
        <f>ROUND(SUMIF(AA66:AA84,"=61052128",W66:W84),2)</f>
        <v>0</v>
      </c>
      <c r="AK86" s="2">
        <f>ROUND(SUMIF(AA66:AA84,"=61052128",X66:X84),2)</f>
        <v>24572.66</v>
      </c>
      <c r="AL86" s="2">
        <f>ROUND(SUMIF(AA66:AA84,"=61052128",Y66:Y84),2)</f>
        <v>12919.64</v>
      </c>
      <c r="AM86" s="2"/>
      <c r="AN86" s="2"/>
      <c r="AO86" s="2">
        <f t="shared" ref="AO86:BD86" si="102">ROUND(BX86,2)</f>
        <v>0</v>
      </c>
      <c r="AP86" s="2">
        <f t="shared" si="102"/>
        <v>0</v>
      </c>
      <c r="AQ86" s="2">
        <f t="shared" si="102"/>
        <v>0</v>
      </c>
      <c r="AR86" s="2">
        <f t="shared" si="102"/>
        <v>325028.89</v>
      </c>
      <c r="AS86" s="2">
        <f t="shared" si="102"/>
        <v>0</v>
      </c>
      <c r="AT86" s="2">
        <f t="shared" si="102"/>
        <v>325028.89</v>
      </c>
      <c r="AU86" s="2">
        <f t="shared" si="102"/>
        <v>0</v>
      </c>
      <c r="AV86" s="2">
        <f t="shared" si="102"/>
        <v>261693.13</v>
      </c>
      <c r="AW86" s="2">
        <f t="shared" si="102"/>
        <v>261693.13</v>
      </c>
      <c r="AX86" s="2">
        <f t="shared" si="102"/>
        <v>0</v>
      </c>
      <c r="AY86" s="2">
        <f t="shared" si="102"/>
        <v>261693.13</v>
      </c>
      <c r="AZ86" s="2">
        <f t="shared" si="102"/>
        <v>0</v>
      </c>
      <c r="BA86" s="2">
        <f t="shared" si="102"/>
        <v>0</v>
      </c>
      <c r="BB86" s="2">
        <f t="shared" si="102"/>
        <v>0</v>
      </c>
      <c r="BC86" s="2">
        <f t="shared" si="102"/>
        <v>0</v>
      </c>
      <c r="BD86" s="2">
        <f t="shared" si="102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ROUND(SUMIF(AA66:AA84,"=61052128",FQ66:FQ84),2)</f>
        <v>0</v>
      </c>
      <c r="BY86" s="2">
        <f>ROUND(SUMIF(AA66:AA84,"=61052128",FR66:FR84),2)</f>
        <v>0</v>
      </c>
      <c r="BZ86" s="2">
        <f>ROUND(SUMIF(AA66:AA84,"=61052128",GL66:GL84),2)</f>
        <v>0</v>
      </c>
      <c r="CA86" s="2">
        <f>ROUND(SUMIF(AA66:AA84,"=61052128",GM66:GM84),2)</f>
        <v>325028.89</v>
      </c>
      <c r="CB86" s="2">
        <f>ROUND(SUMIF(AA66:AA84,"=61052128",GN66:GN84),2)</f>
        <v>0</v>
      </c>
      <c r="CC86" s="2">
        <f>ROUND(SUMIF(AA66:AA84,"=61052128",GO66:GO84),2)</f>
        <v>325028.89</v>
      </c>
      <c r="CD86" s="2">
        <f>ROUND(SUMIF(AA66:AA84,"=61052128",GP66:GP84),2)</f>
        <v>0</v>
      </c>
      <c r="CE86" s="2">
        <f>AC86-BX86</f>
        <v>261693.13</v>
      </c>
      <c r="CF86" s="2">
        <f>AC86-BY86</f>
        <v>261693.13</v>
      </c>
      <c r="CG86" s="2">
        <f>BX86-BZ86</f>
        <v>0</v>
      </c>
      <c r="CH86" s="2">
        <f>AC86-BX86-BY86+BZ86</f>
        <v>261693.13</v>
      </c>
      <c r="CI86" s="2">
        <f>BY86-BZ86</f>
        <v>0</v>
      </c>
      <c r="CJ86" s="2">
        <f>ROUND(SUMIF(AA66:AA84,"=61052128",GX66:GX84),2)</f>
        <v>0</v>
      </c>
      <c r="CK86" s="2">
        <f>ROUND(SUMIF(AA66:AA84,"=61052128",GY66:GY84),2)</f>
        <v>0</v>
      </c>
      <c r="CL86" s="2">
        <f>ROUND(SUMIF(AA66:AA84,"=61052128",GZ66:GZ84),2)</f>
        <v>0</v>
      </c>
      <c r="CM86" s="2">
        <f>ROUND(SUMIF(AA66:AA84,"=61052128",HD66:HD84),2)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287536.59000000003</v>
      </c>
      <c r="G88" s="4" t="s">
        <v>47</v>
      </c>
      <c r="H88" s="4" t="s">
        <v>48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287536.59000000003</v>
      </c>
      <c r="X88" s="4">
        <v>1</v>
      </c>
      <c r="Y88" s="4">
        <v>287536.59000000003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261693.13</v>
      </c>
      <c r="G89" s="4" t="s">
        <v>49</v>
      </c>
      <c r="H89" s="4" t="s">
        <v>50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261693.13</v>
      </c>
      <c r="X89" s="4">
        <v>1</v>
      </c>
      <c r="Y89" s="4">
        <v>261693.13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51</v>
      </c>
      <c r="H90" s="4" t="s">
        <v>52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261693.13</v>
      </c>
      <c r="G91" s="4" t="s">
        <v>53</v>
      </c>
      <c r="H91" s="4" t="s">
        <v>54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261693.13</v>
      </c>
      <c r="X91" s="4">
        <v>1</v>
      </c>
      <c r="Y91" s="4">
        <v>261693.13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261693.13</v>
      </c>
      <c r="G92" s="4" t="s">
        <v>55</v>
      </c>
      <c r="H92" s="4" t="s">
        <v>56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261693.13</v>
      </c>
      <c r="X92" s="4">
        <v>1</v>
      </c>
      <c r="Y92" s="4">
        <v>261693.13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57</v>
      </c>
      <c r="H93" s="4" t="s">
        <v>58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261693.13</v>
      </c>
      <c r="G94" s="4" t="s">
        <v>59</v>
      </c>
      <c r="H94" s="4" t="s">
        <v>60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261693.13</v>
      </c>
      <c r="X94" s="4">
        <v>1</v>
      </c>
      <c r="Y94" s="4">
        <v>261693.13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61</v>
      </c>
      <c r="H95" s="4" t="s">
        <v>62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63</v>
      </c>
      <c r="H96" s="4" t="s">
        <v>64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65</v>
      </c>
      <c r="H97" s="4" t="s">
        <v>66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1001.84</v>
      </c>
      <c r="G98" s="4" t="s">
        <v>67</v>
      </c>
      <c r="H98" s="4" t="s">
        <v>68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1001.84</v>
      </c>
      <c r="X98" s="4">
        <v>1</v>
      </c>
      <c r="Y98" s="4">
        <v>1001.84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69</v>
      </c>
      <c r="H99" s="4" t="s">
        <v>70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491.01</v>
      </c>
      <c r="G100" s="4" t="s">
        <v>71</v>
      </c>
      <c r="H100" s="4" t="s">
        <v>72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491.01</v>
      </c>
      <c r="X100" s="4">
        <v>1</v>
      </c>
      <c r="Y100" s="4">
        <v>491.01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24841.62</v>
      </c>
      <c r="G101" s="4" t="s">
        <v>73</v>
      </c>
      <c r="H101" s="4" t="s">
        <v>74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24841.62</v>
      </c>
      <c r="X101" s="4">
        <v>1</v>
      </c>
      <c r="Y101" s="4">
        <v>24841.62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75</v>
      </c>
      <c r="H102" s="4" t="s">
        <v>76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77</v>
      </c>
      <c r="H103" s="4" t="s">
        <v>78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325028.89</v>
      </c>
      <c r="G104" s="4" t="s">
        <v>79</v>
      </c>
      <c r="H104" s="4" t="s">
        <v>80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325028.89</v>
      </c>
      <c r="X104" s="4">
        <v>1</v>
      </c>
      <c r="Y104" s="4">
        <v>325028.89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81</v>
      </c>
      <c r="H105" s="4" t="s">
        <v>82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83</v>
      </c>
      <c r="H106" s="4" t="s">
        <v>84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85</v>
      </c>
      <c r="H107" s="4" t="s">
        <v>86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32.4877872</v>
      </c>
      <c r="G108" s="4" t="s">
        <v>87</v>
      </c>
      <c r="H108" s="4" t="s">
        <v>88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32.4877872</v>
      </c>
      <c r="X108" s="4">
        <v>1</v>
      </c>
      <c r="Y108" s="4">
        <v>32.4877872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89</v>
      </c>
      <c r="H109" s="4" t="s">
        <v>90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91</v>
      </c>
      <c r="H110" s="4" t="s">
        <v>92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93</v>
      </c>
      <c r="H111" s="4" t="s">
        <v>94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24572.66</v>
      </c>
      <c r="G112" s="4" t="s">
        <v>95</v>
      </c>
      <c r="H112" s="4" t="s">
        <v>96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24572.66</v>
      </c>
      <c r="X112" s="4">
        <v>1</v>
      </c>
      <c r="Y112" s="4">
        <v>24572.66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12919.64</v>
      </c>
      <c r="G113" s="4" t="s">
        <v>97</v>
      </c>
      <c r="H113" s="4" t="s">
        <v>98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12919.64</v>
      </c>
      <c r="X113" s="4">
        <v>1</v>
      </c>
      <c r="Y113" s="4">
        <v>12919.64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325028.89</v>
      </c>
      <c r="G114" s="4" t="s">
        <v>99</v>
      </c>
      <c r="H114" s="4" t="s">
        <v>100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325028.89</v>
      </c>
      <c r="X114" s="4">
        <v>1</v>
      </c>
      <c r="Y114" s="4">
        <v>325028.89</v>
      </c>
      <c r="Z114" s="4"/>
      <c r="AA114" s="4"/>
      <c r="AB114" s="4"/>
    </row>
    <row r="116" spans="1:206" x14ac:dyDescent="0.2">
      <c r="A116" s="2">
        <v>51</v>
      </c>
      <c r="B116" s="2">
        <f>B20</f>
        <v>1</v>
      </c>
      <c r="C116" s="2">
        <f>A20</f>
        <v>3</v>
      </c>
      <c r="D116" s="2">
        <f>ROW(A20)</f>
        <v>20</v>
      </c>
      <c r="E116" s="2"/>
      <c r="F116" s="2" t="str">
        <f>IF(F20&lt;&gt;"",F20,"")</f>
        <v>02-01-03</v>
      </c>
      <c r="G116" s="2" t="str">
        <f>IF(G20&lt;&gt;"",G20,"")</f>
        <v>Строительство КЛ-10кВ в здании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103">ROUND(O32+O86+AB116,2)</f>
        <v>296158.92</v>
      </c>
      <c r="P116" s="2">
        <f t="shared" si="103"/>
        <v>264686.32</v>
      </c>
      <c r="Q116" s="2">
        <f t="shared" si="103"/>
        <v>1217.6300000000001</v>
      </c>
      <c r="R116" s="2">
        <f t="shared" si="103"/>
        <v>492.68</v>
      </c>
      <c r="S116" s="2">
        <f t="shared" si="103"/>
        <v>30254.97</v>
      </c>
      <c r="T116" s="2">
        <f t="shared" si="103"/>
        <v>0</v>
      </c>
      <c r="U116" s="2">
        <f>U32+U86+AH116</f>
        <v>39.286481699999996</v>
      </c>
      <c r="V116" s="2">
        <f>V32+V86+AI116</f>
        <v>0</v>
      </c>
      <c r="W116" s="2">
        <f>ROUND(W32+W86+AJ116,2)</f>
        <v>0</v>
      </c>
      <c r="X116" s="2">
        <f>ROUND(X32+X86+AK116,2)</f>
        <v>29662.78</v>
      </c>
      <c r="Y116" s="2">
        <f>ROUND(Y32+Y86+AL116,2)</f>
        <v>15681.3</v>
      </c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f t="shared" ref="AO116:BD116" si="104">ROUND(AO32+AO86+BX116,2)</f>
        <v>0</v>
      </c>
      <c r="AP116" s="2">
        <f t="shared" si="104"/>
        <v>0</v>
      </c>
      <c r="AQ116" s="2">
        <f t="shared" si="104"/>
        <v>0</v>
      </c>
      <c r="AR116" s="2">
        <f t="shared" si="104"/>
        <v>341503</v>
      </c>
      <c r="AS116" s="2">
        <f t="shared" si="104"/>
        <v>16474.11</v>
      </c>
      <c r="AT116" s="2">
        <f t="shared" si="104"/>
        <v>325028.89</v>
      </c>
      <c r="AU116" s="2">
        <f t="shared" si="104"/>
        <v>0</v>
      </c>
      <c r="AV116" s="2">
        <f t="shared" si="104"/>
        <v>264686.32</v>
      </c>
      <c r="AW116" s="2">
        <f t="shared" si="104"/>
        <v>264686.32</v>
      </c>
      <c r="AX116" s="2">
        <f t="shared" si="104"/>
        <v>0</v>
      </c>
      <c r="AY116" s="2">
        <f t="shared" si="104"/>
        <v>264686.32</v>
      </c>
      <c r="AZ116" s="2">
        <f t="shared" si="104"/>
        <v>0</v>
      </c>
      <c r="BA116" s="2">
        <f t="shared" si="104"/>
        <v>0</v>
      </c>
      <c r="BB116" s="2">
        <f t="shared" si="104"/>
        <v>0</v>
      </c>
      <c r="BC116" s="2">
        <f t="shared" si="104"/>
        <v>0</v>
      </c>
      <c r="BD116" s="2">
        <f t="shared" si="104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296158.92</v>
      </c>
      <c r="G118" s="4" t="s">
        <v>47</v>
      </c>
      <c r="H118" s="4" t="s">
        <v>48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296158.92</v>
      </c>
      <c r="X118" s="4">
        <v>1</v>
      </c>
      <c r="Y118" s="4">
        <v>296158.92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264686.32</v>
      </c>
      <c r="G119" s="4" t="s">
        <v>49</v>
      </c>
      <c r="H119" s="4" t="s">
        <v>50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264686.32</v>
      </c>
      <c r="X119" s="4">
        <v>1</v>
      </c>
      <c r="Y119" s="4">
        <v>264686.32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51</v>
      </c>
      <c r="H120" s="4" t="s">
        <v>52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264686.32</v>
      </c>
      <c r="G121" s="4" t="s">
        <v>53</v>
      </c>
      <c r="H121" s="4" t="s">
        <v>54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264686.32</v>
      </c>
      <c r="X121" s="4">
        <v>1</v>
      </c>
      <c r="Y121" s="4">
        <v>264686.32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264686.32</v>
      </c>
      <c r="G122" s="4" t="s">
        <v>55</v>
      </c>
      <c r="H122" s="4" t="s">
        <v>56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264686.32</v>
      </c>
      <c r="X122" s="4">
        <v>1</v>
      </c>
      <c r="Y122" s="4">
        <v>264686.32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57</v>
      </c>
      <c r="H123" s="4" t="s">
        <v>58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264686.32</v>
      </c>
      <c r="G124" s="4" t="s">
        <v>59</v>
      </c>
      <c r="H124" s="4" t="s">
        <v>60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264686.32</v>
      </c>
      <c r="X124" s="4">
        <v>1</v>
      </c>
      <c r="Y124" s="4">
        <v>264686.32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61</v>
      </c>
      <c r="H125" s="4" t="s">
        <v>62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63</v>
      </c>
      <c r="H126" s="4" t="s">
        <v>64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65</v>
      </c>
      <c r="H127" s="4" t="s">
        <v>66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1217.6300000000001</v>
      </c>
      <c r="G128" s="4" t="s">
        <v>67</v>
      </c>
      <c r="H128" s="4" t="s">
        <v>68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1217.6300000000001</v>
      </c>
      <c r="X128" s="4">
        <v>1</v>
      </c>
      <c r="Y128" s="4">
        <v>1217.6300000000001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69</v>
      </c>
      <c r="H129" s="4" t="s">
        <v>70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492.68</v>
      </c>
      <c r="G130" s="4" t="s">
        <v>71</v>
      </c>
      <c r="H130" s="4" t="s">
        <v>72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492.68</v>
      </c>
      <c r="X130" s="4">
        <v>1</v>
      </c>
      <c r="Y130" s="4">
        <v>492.68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30254.97</v>
      </c>
      <c r="G131" s="4" t="s">
        <v>73</v>
      </c>
      <c r="H131" s="4" t="s">
        <v>74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30254.97</v>
      </c>
      <c r="X131" s="4">
        <v>1</v>
      </c>
      <c r="Y131" s="4">
        <v>30254.97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75</v>
      </c>
      <c r="H132" s="4" t="s">
        <v>76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16474.11</v>
      </c>
      <c r="G133" s="4" t="s">
        <v>77</v>
      </c>
      <c r="H133" s="4" t="s">
        <v>78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16474.11</v>
      </c>
      <c r="X133" s="4">
        <v>1</v>
      </c>
      <c r="Y133" s="4">
        <v>16474.11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325028.89</v>
      </c>
      <c r="G134" s="4" t="s">
        <v>79</v>
      </c>
      <c r="H134" s="4" t="s">
        <v>80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325028.89</v>
      </c>
      <c r="X134" s="4">
        <v>1</v>
      </c>
      <c r="Y134" s="4">
        <v>325028.89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81</v>
      </c>
      <c r="H135" s="4" t="s">
        <v>82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83</v>
      </c>
      <c r="H136" s="4" t="s">
        <v>84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85</v>
      </c>
      <c r="H137" s="4" t="s">
        <v>86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39.286481699999996</v>
      </c>
      <c r="G138" s="4" t="s">
        <v>87</v>
      </c>
      <c r="H138" s="4" t="s">
        <v>88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39.286481700000003</v>
      </c>
      <c r="X138" s="4">
        <v>1</v>
      </c>
      <c r="Y138" s="4">
        <v>39.286481700000003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89</v>
      </c>
      <c r="H139" s="4" t="s">
        <v>90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91</v>
      </c>
      <c r="H140" s="4" t="s">
        <v>92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93</v>
      </c>
      <c r="H141" s="4" t="s">
        <v>94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29662.78</v>
      </c>
      <c r="G142" s="4" t="s">
        <v>95</v>
      </c>
      <c r="H142" s="4" t="s">
        <v>96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29662.78</v>
      </c>
      <c r="X142" s="4">
        <v>1</v>
      </c>
      <c r="Y142" s="4">
        <v>29662.78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15681.3</v>
      </c>
      <c r="G143" s="4" t="s">
        <v>97</v>
      </c>
      <c r="H143" s="4" t="s">
        <v>98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15681.3</v>
      </c>
      <c r="X143" s="4">
        <v>1</v>
      </c>
      <c r="Y143" s="4">
        <v>15681.3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341503</v>
      </c>
      <c r="G144" s="4" t="s">
        <v>99</v>
      </c>
      <c r="H144" s="4" t="s">
        <v>100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341503</v>
      </c>
      <c r="X144" s="4">
        <v>1</v>
      </c>
      <c r="Y144" s="4">
        <v>341503</v>
      </c>
      <c r="Z144" s="4"/>
      <c r="AA144" s="4"/>
      <c r="AB144" s="4"/>
    </row>
    <row r="146" spans="1:206" x14ac:dyDescent="0.2">
      <c r="A146" s="2">
        <v>51</v>
      </c>
      <c r="B146" s="2">
        <f>B12</f>
        <v>186</v>
      </c>
      <c r="C146" s="2">
        <f>A12</f>
        <v>1</v>
      </c>
      <c r="D146" s="2">
        <f>ROW(A12)</f>
        <v>12</v>
      </c>
      <c r="E146" s="2"/>
      <c r="F146" s="2" t="str">
        <f>IF(F12&lt;&gt;"",F12,"")</f>
        <v>02-01-03</v>
      </c>
      <c r="G146" s="2" t="str">
        <f>IF(G12&lt;&gt;"",G12,"")</f>
        <v>02-01-03 Строительство КЛ-10 кВ_в здании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105">ROUND(O116,2)</f>
        <v>296158.92</v>
      </c>
      <c r="P146" s="2">
        <f t="shared" si="105"/>
        <v>264686.32</v>
      </c>
      <c r="Q146" s="2">
        <f t="shared" si="105"/>
        <v>1217.6300000000001</v>
      </c>
      <c r="R146" s="2">
        <f t="shared" si="105"/>
        <v>492.68</v>
      </c>
      <c r="S146" s="2">
        <f t="shared" si="105"/>
        <v>30254.97</v>
      </c>
      <c r="T146" s="2">
        <f t="shared" si="105"/>
        <v>0</v>
      </c>
      <c r="U146" s="2">
        <f>U116</f>
        <v>39.286481699999996</v>
      </c>
      <c r="V146" s="2">
        <f>V116</f>
        <v>0</v>
      </c>
      <c r="W146" s="2">
        <f>ROUND(W116,2)</f>
        <v>0</v>
      </c>
      <c r="X146" s="2">
        <f>ROUND(X116,2)</f>
        <v>29662.78</v>
      </c>
      <c r="Y146" s="2">
        <f>ROUND(Y116,2)</f>
        <v>15681.3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f t="shared" ref="AO146:BD146" si="106">ROUND(AO116,2)</f>
        <v>0</v>
      </c>
      <c r="AP146" s="2">
        <f t="shared" si="106"/>
        <v>0</v>
      </c>
      <c r="AQ146" s="2">
        <f t="shared" si="106"/>
        <v>0</v>
      </c>
      <c r="AR146" s="2">
        <f t="shared" si="106"/>
        <v>341503</v>
      </c>
      <c r="AS146" s="2">
        <f t="shared" si="106"/>
        <v>16474.11</v>
      </c>
      <c r="AT146" s="2">
        <f t="shared" si="106"/>
        <v>325028.89</v>
      </c>
      <c r="AU146" s="2">
        <f t="shared" si="106"/>
        <v>0</v>
      </c>
      <c r="AV146" s="2">
        <f t="shared" si="106"/>
        <v>264686.32</v>
      </c>
      <c r="AW146" s="2">
        <f t="shared" si="106"/>
        <v>264686.32</v>
      </c>
      <c r="AX146" s="2">
        <f t="shared" si="106"/>
        <v>0</v>
      </c>
      <c r="AY146" s="2">
        <f t="shared" si="106"/>
        <v>264686.32</v>
      </c>
      <c r="AZ146" s="2">
        <f t="shared" si="106"/>
        <v>0</v>
      </c>
      <c r="BA146" s="2">
        <f t="shared" si="106"/>
        <v>0</v>
      </c>
      <c r="BB146" s="2">
        <f t="shared" si="106"/>
        <v>0</v>
      </c>
      <c r="BC146" s="2">
        <f t="shared" si="106"/>
        <v>0</v>
      </c>
      <c r="BD146" s="2">
        <f t="shared" si="106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296158.92</v>
      </c>
      <c r="G148" s="4" t="s">
        <v>47</v>
      </c>
      <c r="H148" s="4" t="s">
        <v>48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296158.92</v>
      </c>
      <c r="X148" s="4">
        <v>1</v>
      </c>
      <c r="Y148" s="4">
        <v>296158.92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264686.32</v>
      </c>
      <c r="G149" s="4" t="s">
        <v>49</v>
      </c>
      <c r="H149" s="4" t="s">
        <v>50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264686.32</v>
      </c>
      <c r="X149" s="4">
        <v>1</v>
      </c>
      <c r="Y149" s="4">
        <v>264686.32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51</v>
      </c>
      <c r="H150" s="4" t="s">
        <v>52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264686.32</v>
      </c>
      <c r="G151" s="4" t="s">
        <v>53</v>
      </c>
      <c r="H151" s="4" t="s">
        <v>54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264686.32</v>
      </c>
      <c r="X151" s="4">
        <v>1</v>
      </c>
      <c r="Y151" s="4">
        <v>264686.32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264686.32</v>
      </c>
      <c r="G152" s="4" t="s">
        <v>55</v>
      </c>
      <c r="H152" s="4" t="s">
        <v>56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264686.32</v>
      </c>
      <c r="X152" s="4">
        <v>1</v>
      </c>
      <c r="Y152" s="4">
        <v>264686.32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57</v>
      </c>
      <c r="H153" s="4" t="s">
        <v>58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264686.32</v>
      </c>
      <c r="G154" s="4" t="s">
        <v>59</v>
      </c>
      <c r="H154" s="4" t="s">
        <v>60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264686.32</v>
      </c>
      <c r="X154" s="4">
        <v>1</v>
      </c>
      <c r="Y154" s="4">
        <v>264686.32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61</v>
      </c>
      <c r="H155" s="4" t="s">
        <v>62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63</v>
      </c>
      <c r="H156" s="4" t="s">
        <v>64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65</v>
      </c>
      <c r="H157" s="4" t="s">
        <v>66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1217.6300000000001</v>
      </c>
      <c r="G158" s="4" t="s">
        <v>67</v>
      </c>
      <c r="H158" s="4" t="s">
        <v>68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1217.6300000000001</v>
      </c>
      <c r="X158" s="4">
        <v>1</v>
      </c>
      <c r="Y158" s="4">
        <v>1217.6300000000001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69</v>
      </c>
      <c r="H159" s="4" t="s">
        <v>70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492.68</v>
      </c>
      <c r="G160" s="4" t="s">
        <v>71</v>
      </c>
      <c r="H160" s="4" t="s">
        <v>72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492.68</v>
      </c>
      <c r="X160" s="4">
        <v>1</v>
      </c>
      <c r="Y160" s="4">
        <v>492.68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30254.97</v>
      </c>
      <c r="G161" s="4" t="s">
        <v>73</v>
      </c>
      <c r="H161" s="4" t="s">
        <v>74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30254.97</v>
      </c>
      <c r="X161" s="4">
        <v>1</v>
      </c>
      <c r="Y161" s="4">
        <v>30254.97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75</v>
      </c>
      <c r="H162" s="4" t="s">
        <v>76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16474.11</v>
      </c>
      <c r="G163" s="4" t="s">
        <v>77</v>
      </c>
      <c r="H163" s="4" t="s">
        <v>78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16474.11</v>
      </c>
      <c r="X163" s="4">
        <v>1</v>
      </c>
      <c r="Y163" s="4">
        <v>16474.11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325028.89</v>
      </c>
      <c r="G164" s="4" t="s">
        <v>79</v>
      </c>
      <c r="H164" s="4" t="s">
        <v>80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325028.89</v>
      </c>
      <c r="X164" s="4">
        <v>1</v>
      </c>
      <c r="Y164" s="4">
        <v>325028.89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81</v>
      </c>
      <c r="H165" s="4" t="s">
        <v>82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83</v>
      </c>
      <c r="H166" s="4" t="s">
        <v>84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85</v>
      </c>
      <c r="H167" s="4" t="s">
        <v>86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39.286481699999996</v>
      </c>
      <c r="G168" s="4" t="s">
        <v>87</v>
      </c>
      <c r="H168" s="4" t="s">
        <v>88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39.286481700000003</v>
      </c>
      <c r="X168" s="4">
        <v>1</v>
      </c>
      <c r="Y168" s="4">
        <v>39.286481700000003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89</v>
      </c>
      <c r="H169" s="4" t="s">
        <v>90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91</v>
      </c>
      <c r="H170" s="4" t="s">
        <v>92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93</v>
      </c>
      <c r="H171" s="4" t="s">
        <v>94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29662.78</v>
      </c>
      <c r="G172" s="4" t="s">
        <v>95</v>
      </c>
      <c r="H172" s="4" t="s">
        <v>96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29662.78</v>
      </c>
      <c r="X172" s="4">
        <v>1</v>
      </c>
      <c r="Y172" s="4">
        <v>29662.78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15681.3</v>
      </c>
      <c r="G173" s="4" t="s">
        <v>97</v>
      </c>
      <c r="H173" s="4" t="s">
        <v>98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15681.3</v>
      </c>
      <c r="X173" s="4">
        <v>1</v>
      </c>
      <c r="Y173" s="4">
        <v>15681.3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341503</v>
      </c>
      <c r="G174" s="4" t="s">
        <v>99</v>
      </c>
      <c r="H174" s="4" t="s">
        <v>100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341503</v>
      </c>
      <c r="X174" s="4">
        <v>1</v>
      </c>
      <c r="Y174" s="4">
        <v>341503</v>
      </c>
      <c r="Z174" s="4"/>
      <c r="AA174" s="4"/>
      <c r="AB174" s="4"/>
    </row>
    <row r="177" spans="1:50" x14ac:dyDescent="0.2">
      <c r="A177">
        <v>70</v>
      </c>
      <c r="B177">
        <v>1</v>
      </c>
      <c r="D177">
        <v>1</v>
      </c>
      <c r="E177" t="s">
        <v>165</v>
      </c>
      <c r="F177" t="s">
        <v>166</v>
      </c>
      <c r="G177">
        <v>0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50" x14ac:dyDescent="0.2">
      <c r="A178">
        <v>70</v>
      </c>
      <c r="B178">
        <v>1</v>
      </c>
      <c r="D178">
        <v>2</v>
      </c>
      <c r="E178" t="s">
        <v>167</v>
      </c>
      <c r="F178" t="s">
        <v>168</v>
      </c>
      <c r="G178">
        <v>1</v>
      </c>
      <c r="H178">
        <v>0</v>
      </c>
      <c r="I178" t="s">
        <v>3</v>
      </c>
      <c r="J178">
        <v>1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79" spans="1:50" x14ac:dyDescent="0.2">
      <c r="A179">
        <v>70</v>
      </c>
      <c r="B179">
        <v>1</v>
      </c>
      <c r="D179">
        <v>3</v>
      </c>
      <c r="E179" t="s">
        <v>169</v>
      </c>
      <c r="F179" t="s">
        <v>170</v>
      </c>
      <c r="G179">
        <v>1</v>
      </c>
      <c r="H179">
        <v>0</v>
      </c>
      <c r="I179" t="s">
        <v>3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50" x14ac:dyDescent="0.2">
      <c r="A180">
        <v>70</v>
      </c>
      <c r="B180">
        <v>1</v>
      </c>
      <c r="D180">
        <v>4</v>
      </c>
      <c r="E180" t="s">
        <v>171</v>
      </c>
      <c r="F180" t="s">
        <v>172</v>
      </c>
      <c r="G180">
        <v>1</v>
      </c>
      <c r="H180">
        <v>0</v>
      </c>
      <c r="I180" t="s">
        <v>3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1" spans="1:50" x14ac:dyDescent="0.2">
      <c r="A181">
        <v>70</v>
      </c>
      <c r="B181">
        <v>1</v>
      </c>
      <c r="D181">
        <v>5</v>
      </c>
      <c r="E181" t="s">
        <v>173</v>
      </c>
      <c r="F181" t="s">
        <v>174</v>
      </c>
      <c r="G181">
        <v>0</v>
      </c>
      <c r="H181">
        <v>0</v>
      </c>
      <c r="I181" t="s">
        <v>3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50" x14ac:dyDescent="0.2">
      <c r="A182">
        <v>70</v>
      </c>
      <c r="B182">
        <v>1</v>
      </c>
      <c r="D182">
        <v>6</v>
      </c>
      <c r="E182" t="s">
        <v>175</v>
      </c>
      <c r="F182" t="s">
        <v>176</v>
      </c>
      <c r="G182">
        <v>0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3</v>
      </c>
    </row>
    <row r="184" spans="1:50" x14ac:dyDescent="0.2">
      <c r="A184">
        <v>-1</v>
      </c>
    </row>
    <row r="186" spans="1:50" x14ac:dyDescent="0.2">
      <c r="A186" s="3">
        <v>75</v>
      </c>
      <c r="B186" s="3" t="s">
        <v>177</v>
      </c>
      <c r="C186" s="3">
        <v>2025</v>
      </c>
      <c r="D186" s="3">
        <v>0</v>
      </c>
      <c r="E186" s="3">
        <v>10</v>
      </c>
      <c r="F186" s="3"/>
      <c r="G186" s="3">
        <v>0</v>
      </c>
      <c r="H186" s="3">
        <v>1</v>
      </c>
      <c r="I186" s="3">
        <v>1</v>
      </c>
      <c r="J186" s="3">
        <v>3</v>
      </c>
      <c r="K186" s="3">
        <v>0</v>
      </c>
      <c r="L186" s="3">
        <v>0</v>
      </c>
      <c r="M186" s="3">
        <v>0</v>
      </c>
      <c r="N186" s="3">
        <v>61052128</v>
      </c>
      <c r="O186" s="3">
        <v>1</v>
      </c>
    </row>
    <row r="187" spans="1:50" x14ac:dyDescent="0.2">
      <c r="A187" s="5">
        <v>1</v>
      </c>
      <c r="B187" s="5" t="s">
        <v>178</v>
      </c>
      <c r="C187" s="5" t="s">
        <v>179</v>
      </c>
      <c r="D187" s="5">
        <v>2025</v>
      </c>
      <c r="E187" s="5">
        <v>10</v>
      </c>
      <c r="F187" s="5">
        <v>1</v>
      </c>
      <c r="G187" s="5">
        <v>1</v>
      </c>
      <c r="H187" s="5">
        <v>0</v>
      </c>
      <c r="I187" s="5">
        <v>2</v>
      </c>
      <c r="J187" s="5">
        <v>1</v>
      </c>
      <c r="K187" s="5">
        <v>5.42</v>
      </c>
      <c r="L187" s="5">
        <v>4.4000000000000004</v>
      </c>
      <c r="M187" s="5">
        <v>1</v>
      </c>
      <c r="N187" s="5">
        <v>1</v>
      </c>
      <c r="O187" s="5">
        <v>5.42</v>
      </c>
      <c r="P187" s="5">
        <v>4.4000000000000004</v>
      </c>
      <c r="Q187" s="5">
        <v>1</v>
      </c>
      <c r="R187" s="5" t="s">
        <v>3</v>
      </c>
      <c r="S187" s="5" t="s">
        <v>3</v>
      </c>
      <c r="T187" s="5" t="s">
        <v>3</v>
      </c>
      <c r="U187" s="5" t="s">
        <v>3</v>
      </c>
      <c r="V187" s="5" t="s">
        <v>3</v>
      </c>
      <c r="W187" s="5" t="s">
        <v>3</v>
      </c>
      <c r="X187" s="5" t="s">
        <v>3</v>
      </c>
      <c r="Y187" s="5" t="s">
        <v>3</v>
      </c>
      <c r="Z187" s="5" t="s">
        <v>3</v>
      </c>
      <c r="AA187" s="5" t="s">
        <v>180</v>
      </c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>
        <v>61052129</v>
      </c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91" spans="1:50" x14ac:dyDescent="0.2">
      <c r="A191">
        <v>65</v>
      </c>
      <c r="C191">
        <v>1</v>
      </c>
      <c r="D191">
        <v>0</v>
      </c>
      <c r="E1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AB2BF-CE91-42B9-B5D8-A321189D09DA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278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61052128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ROUND((Source!F133)/1000,2)</f>
        <v>16.47</v>
      </c>
      <c r="F16" s="7">
        <f>ROUND((Source!F134)/1000,2)</f>
        <v>325.02999999999997</v>
      </c>
      <c r="G16" s="7">
        <f>ROUND((Source!F125)/1000,2)</f>
        <v>0</v>
      </c>
      <c r="H16" s="7">
        <f>ROUND((Source!F135)/1000+(Source!F136)/1000,2)</f>
        <v>0</v>
      </c>
      <c r="I16" s="7">
        <f>E16+F16+G16+H16</f>
        <v>341.5</v>
      </c>
      <c r="J16" s="7">
        <f>ROUND((Source!F131+Source!F130)/1000,2)</f>
        <v>30.75</v>
      </c>
      <c r="K16" s="7">
        <v>560.85</v>
      </c>
      <c r="L16" s="7">
        <v>0</v>
      </c>
      <c r="M16" s="7">
        <v>0</v>
      </c>
      <c r="N16" s="7">
        <f>I16+L16+M16</f>
        <v>341.5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296158.92</v>
      </c>
      <c r="AU16" s="7">
        <v>264686.32</v>
      </c>
      <c r="AV16" s="7">
        <v>0</v>
      </c>
      <c r="AW16" s="7">
        <v>0</v>
      </c>
      <c r="AX16" s="7">
        <v>0</v>
      </c>
      <c r="AY16" s="7">
        <v>1217.6300000000001</v>
      </c>
      <c r="AZ16" s="7">
        <v>492.68</v>
      </c>
      <c r="BA16" s="7">
        <v>30254.97</v>
      </c>
      <c r="BB16" s="7">
        <v>16474.11</v>
      </c>
      <c r="BC16" s="7">
        <v>325028.89</v>
      </c>
      <c r="BD16" s="7">
        <v>0</v>
      </c>
      <c r="BE16" s="7">
        <v>0</v>
      </c>
      <c r="BF16" s="7">
        <v>39.286481700000003</v>
      </c>
      <c r="BG16" s="7">
        <v>0</v>
      </c>
      <c r="BH16" s="7">
        <v>0</v>
      </c>
      <c r="BI16" s="7">
        <v>29662.78</v>
      </c>
      <c r="BJ16" s="7">
        <v>15681.3</v>
      </c>
      <c r="BK16" s="7">
        <v>341503</v>
      </c>
    </row>
    <row r="18" spans="1:16" x14ac:dyDescent="0.2">
      <c r="A18">
        <v>51</v>
      </c>
      <c r="E18">
        <v>16.47</v>
      </c>
      <c r="F18">
        <v>325.02999999999997</v>
      </c>
      <c r="G18">
        <v>0</v>
      </c>
      <c r="H18">
        <v>0</v>
      </c>
      <c r="I18">
        <v>341.5</v>
      </c>
      <c r="J18">
        <v>30.75</v>
      </c>
      <c r="K18">
        <v>560.85</v>
      </c>
      <c r="L18">
        <v>0</v>
      </c>
      <c r="M18">
        <v>0</v>
      </c>
      <c r="N18">
        <v>341.5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296158.92</v>
      </c>
      <c r="G20" s="4" t="s">
        <v>47</v>
      </c>
      <c r="H20" s="4" t="s">
        <v>48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264686.32</v>
      </c>
      <c r="G21" s="4" t="s">
        <v>49</v>
      </c>
      <c r="H21" s="4" t="s">
        <v>50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51</v>
      </c>
      <c r="H22" s="4" t="s">
        <v>52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264686.32</v>
      </c>
      <c r="G23" s="4" t="s">
        <v>53</v>
      </c>
      <c r="H23" s="4" t="s">
        <v>54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264686.32</v>
      </c>
      <c r="G24" s="4" t="s">
        <v>55</v>
      </c>
      <c r="H24" s="4" t="s">
        <v>56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57</v>
      </c>
      <c r="H25" s="4" t="s">
        <v>58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264686.32</v>
      </c>
      <c r="G26" s="4" t="s">
        <v>59</v>
      </c>
      <c r="H26" s="4" t="s">
        <v>60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61</v>
      </c>
      <c r="H27" s="4" t="s">
        <v>62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63</v>
      </c>
      <c r="H28" s="4" t="s">
        <v>64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65</v>
      </c>
      <c r="H29" s="4" t="s">
        <v>66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1217.6300000000001</v>
      </c>
      <c r="G30" s="4" t="s">
        <v>67</v>
      </c>
      <c r="H30" s="4" t="s">
        <v>68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69</v>
      </c>
      <c r="H31" s="4" t="s">
        <v>70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492.68</v>
      </c>
      <c r="G32" s="4" t="s">
        <v>71</v>
      </c>
      <c r="H32" s="4" t="s">
        <v>72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30254.97</v>
      </c>
      <c r="G33" s="4" t="s">
        <v>73</v>
      </c>
      <c r="H33" s="4" t="s">
        <v>74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75</v>
      </c>
      <c r="H34" s="4" t="s">
        <v>76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16474.11</v>
      </c>
      <c r="G35" s="4" t="s">
        <v>77</v>
      </c>
      <c r="H35" s="4" t="s">
        <v>78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325028.89</v>
      </c>
      <c r="G36" s="4" t="s">
        <v>79</v>
      </c>
      <c r="H36" s="4" t="s">
        <v>80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81</v>
      </c>
      <c r="H37" s="4" t="s">
        <v>82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83</v>
      </c>
      <c r="H38" s="4" t="s">
        <v>84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85</v>
      </c>
      <c r="H39" s="4" t="s">
        <v>86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39.286481700000003</v>
      </c>
      <c r="G40" s="4" t="s">
        <v>87</v>
      </c>
      <c r="H40" s="4" t="s">
        <v>88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89</v>
      </c>
      <c r="H41" s="4" t="s">
        <v>90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91</v>
      </c>
      <c r="H42" s="4" t="s">
        <v>92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93</v>
      </c>
      <c r="H43" s="4" t="s">
        <v>94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29662.78</v>
      </c>
      <c r="G44" s="4" t="s">
        <v>95</v>
      </c>
      <c r="H44" s="4" t="s">
        <v>96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15681.3</v>
      </c>
      <c r="G45" s="4" t="s">
        <v>97</v>
      </c>
      <c r="H45" s="4" t="s">
        <v>98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341503</v>
      </c>
      <c r="G46" s="4" t="s">
        <v>99</v>
      </c>
      <c r="H46" s="4" t="s">
        <v>100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177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61052128</v>
      </c>
      <c r="O51" s="3">
        <v>1</v>
      </c>
    </row>
    <row r="52" spans="1:50" x14ac:dyDescent="0.2">
      <c r="A52" s="5">
        <v>1</v>
      </c>
      <c r="B52" s="5" t="s">
        <v>178</v>
      </c>
      <c r="C52" s="5" t="s">
        <v>179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180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61052129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BC08-D2E1-4F9D-B965-A4E5F396E6E0}">
  <dimension ref="A1:DO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61052128</v>
      </c>
      <c r="C1">
        <v>61052308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182</v>
      </c>
      <c r="J1" t="s">
        <v>3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476480486</v>
      </c>
      <c r="Y1">
        <f t="shared" ref="Y1:Y10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61052336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6.4935</v>
      </c>
      <c r="CW1">
        <v>0</v>
      </c>
      <c r="CX1">
        <f>ROUND(Y1*Source!I28,9)</f>
        <v>6.4935</v>
      </c>
      <c r="CY1">
        <f>AD1</f>
        <v>0</v>
      </c>
      <c r="CZ1">
        <f>AH1</f>
        <v>0</v>
      </c>
      <c r="DA1">
        <f>AL1</f>
        <v>1</v>
      </c>
      <c r="DB1">
        <f t="shared" ref="DB1:DB10" si="1">ROUND(ROUND(AT1*CZ1,2),2)</f>
        <v>0</v>
      </c>
      <c r="DC1">
        <f t="shared" ref="DC1:DC10" si="2">ROUND(ROUND(AT1*AG1,2),2)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61052128</v>
      </c>
      <c r="C2">
        <v>61052308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185</v>
      </c>
      <c r="J2" t="s">
        <v>186</v>
      </c>
      <c r="K2" t="s">
        <v>187</v>
      </c>
      <c r="L2">
        <v>1368</v>
      </c>
      <c r="N2">
        <v>1011</v>
      </c>
      <c r="O2" t="s">
        <v>188</v>
      </c>
      <c r="P2" t="s">
        <v>188</v>
      </c>
      <c r="Q2">
        <v>1</v>
      </c>
      <c r="W2">
        <v>0</v>
      </c>
      <c r="X2">
        <v>286027929</v>
      </c>
      <c r="Y2">
        <f t="shared" si="0"/>
        <v>8</v>
      </c>
      <c r="AA2">
        <v>0</v>
      </c>
      <c r="AB2">
        <v>299.89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11.48</v>
      </c>
      <c r="AK2">
        <v>55.67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61052337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0.38479999999999998</v>
      </c>
      <c r="CY2">
        <f t="shared" ref="CY2:CY7" si="5">AB2</f>
        <v>299.89</v>
      </c>
      <c r="CZ2">
        <f t="shared" ref="CZ2:CZ7" si="6">AF2</f>
        <v>24.95</v>
      </c>
      <c r="DA2">
        <f t="shared" ref="DA2:DA7" si="7">AJ2</f>
        <v>11.48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ref="DG2:DG7" si="8">ROUND(ROUND(AF2*AJ2,2)*CX2,2)</f>
        <v>110.22</v>
      </c>
      <c r="DH2">
        <f t="shared" ref="DH2:DH7" si="9">ROUND(ROUND(AG2*AK2,2)*CX2,2)</f>
        <v>0</v>
      </c>
      <c r="DI2">
        <f t="shared" si="4"/>
        <v>0</v>
      </c>
      <c r="DJ2">
        <f t="shared" ref="DJ2:DJ7" si="10">DG2</f>
        <v>110.22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61052128</v>
      </c>
      <c r="C3">
        <v>61052308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189</v>
      </c>
      <c r="J3" t="s">
        <v>190</v>
      </c>
      <c r="K3" t="s">
        <v>191</v>
      </c>
      <c r="L3">
        <v>1368</v>
      </c>
      <c r="N3">
        <v>1011</v>
      </c>
      <c r="O3" t="s">
        <v>188</v>
      </c>
      <c r="P3" t="s">
        <v>188</v>
      </c>
      <c r="Q3">
        <v>1</v>
      </c>
      <c r="W3">
        <v>0</v>
      </c>
      <c r="X3">
        <v>263761817</v>
      </c>
      <c r="Y3">
        <f t="shared" si="0"/>
        <v>2</v>
      </c>
      <c r="AA3">
        <v>0</v>
      </c>
      <c r="AB3">
        <v>49.35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10.050000000000001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61052338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9.6199999999999994E-2</v>
      </c>
      <c r="CY3">
        <f t="shared" si="5"/>
        <v>49.35</v>
      </c>
      <c r="CZ3">
        <f t="shared" si="6"/>
        <v>4.6900000000000004</v>
      </c>
      <c r="DA3">
        <f t="shared" si="7"/>
        <v>10.050000000000001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8"/>
        <v>4.53</v>
      </c>
      <c r="DH3">
        <f t="shared" si="9"/>
        <v>0</v>
      </c>
      <c r="DI3">
        <f t="shared" si="4"/>
        <v>0</v>
      </c>
      <c r="DJ3">
        <f t="shared" si="10"/>
        <v>4.53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61052128</v>
      </c>
      <c r="C4">
        <v>61052308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188</v>
      </c>
      <c r="P4" t="s">
        <v>188</v>
      </c>
      <c r="Q4">
        <v>1</v>
      </c>
      <c r="W4">
        <v>0</v>
      </c>
      <c r="X4">
        <v>-450511802</v>
      </c>
      <c r="Y4">
        <f t="shared" si="0"/>
        <v>30</v>
      </c>
      <c r="AA4">
        <v>0</v>
      </c>
      <c r="AB4">
        <v>62.72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9.82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61052339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1.4430000000000001</v>
      </c>
      <c r="CY4">
        <f t="shared" si="5"/>
        <v>62.72</v>
      </c>
      <c r="CZ4">
        <f t="shared" si="6"/>
        <v>6.1</v>
      </c>
      <c r="DA4">
        <f t="shared" si="7"/>
        <v>9.82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8"/>
        <v>86.44</v>
      </c>
      <c r="DH4">
        <f t="shared" si="9"/>
        <v>0</v>
      </c>
      <c r="DI4">
        <f t="shared" si="4"/>
        <v>0</v>
      </c>
      <c r="DJ4">
        <f t="shared" si="10"/>
        <v>86.44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61052128</v>
      </c>
      <c r="C5">
        <v>61052308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188</v>
      </c>
      <c r="P5" t="s">
        <v>188</v>
      </c>
      <c r="Q5">
        <v>1</v>
      </c>
      <c r="W5">
        <v>0</v>
      </c>
      <c r="X5">
        <v>654681671</v>
      </c>
      <c r="Y5">
        <f t="shared" si="0"/>
        <v>0.02</v>
      </c>
      <c r="AA5">
        <v>0</v>
      </c>
      <c r="AB5">
        <v>1451.26</v>
      </c>
      <c r="AC5">
        <v>735.58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16.68</v>
      </c>
      <c r="AK5">
        <v>55.67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61052340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1.2140440000000001E-2</v>
      </c>
      <c r="CX5">
        <f>ROUND(Y5*Source!I28,9)</f>
        <v>9.6199999999999996E-4</v>
      </c>
      <c r="CY5">
        <f t="shared" si="5"/>
        <v>1451.26</v>
      </c>
      <c r="CZ5">
        <f t="shared" si="6"/>
        <v>83.1</v>
      </c>
      <c r="DA5">
        <f t="shared" si="7"/>
        <v>16.68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8"/>
        <v>1.33</v>
      </c>
      <c r="DH5">
        <f t="shared" si="9"/>
        <v>0.68</v>
      </c>
      <c r="DI5">
        <f t="shared" si="4"/>
        <v>0</v>
      </c>
      <c r="DJ5">
        <f t="shared" si="10"/>
        <v>1.33</v>
      </c>
      <c r="DK5">
        <v>0</v>
      </c>
      <c r="DL5" t="s">
        <v>198</v>
      </c>
      <c r="DM5">
        <v>0</v>
      </c>
      <c r="DN5" t="s">
        <v>184</v>
      </c>
      <c r="DO5">
        <v>12.62</v>
      </c>
    </row>
    <row r="6" spans="1:119" x14ac:dyDescent="0.2">
      <c r="A6">
        <f>ROW(Source!A28)</f>
        <v>28</v>
      </c>
      <c r="B6">
        <v>61052128</v>
      </c>
      <c r="C6">
        <v>61052308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199</v>
      </c>
      <c r="J6" t="s">
        <v>200</v>
      </c>
      <c r="K6" t="s">
        <v>201</v>
      </c>
      <c r="L6">
        <v>1368</v>
      </c>
      <c r="N6">
        <v>1011</v>
      </c>
      <c r="O6" t="s">
        <v>188</v>
      </c>
      <c r="P6" t="s">
        <v>188</v>
      </c>
      <c r="Q6">
        <v>1</v>
      </c>
      <c r="W6">
        <v>0</v>
      </c>
      <c r="X6">
        <v>-1458718093</v>
      </c>
      <c r="Y6">
        <f t="shared" si="0"/>
        <v>3</v>
      </c>
      <c r="AA6">
        <v>0</v>
      </c>
      <c r="AB6">
        <v>7.71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9.1999999999999993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61052342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0.14430000000000001</v>
      </c>
      <c r="CY6">
        <f t="shared" si="5"/>
        <v>7.71</v>
      </c>
      <c r="CZ6">
        <f t="shared" si="6"/>
        <v>0.8</v>
      </c>
      <c r="DA6">
        <f t="shared" si="7"/>
        <v>9.1999999999999993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8"/>
        <v>1.06</v>
      </c>
      <c r="DH6">
        <f t="shared" si="9"/>
        <v>0</v>
      </c>
      <c r="DI6">
        <f t="shared" si="4"/>
        <v>0</v>
      </c>
      <c r="DJ6">
        <f t="shared" si="10"/>
        <v>1.06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61052128</v>
      </c>
      <c r="C7">
        <v>61052308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188</v>
      </c>
      <c r="P7" t="s">
        <v>188</v>
      </c>
      <c r="Q7">
        <v>1</v>
      </c>
      <c r="W7">
        <v>0</v>
      </c>
      <c r="X7">
        <v>-294230152</v>
      </c>
      <c r="Y7">
        <f t="shared" si="0"/>
        <v>0.02</v>
      </c>
      <c r="AA7">
        <v>0</v>
      </c>
      <c r="AB7">
        <v>2637.53</v>
      </c>
      <c r="AC7">
        <v>986.79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14.06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61052341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ROUND(Y7*Source!I28*DO7,9)</f>
        <v>1.6286660000000001E-2</v>
      </c>
      <c r="CX7">
        <f>ROUND(Y7*Source!I28,9)</f>
        <v>9.6199999999999996E-4</v>
      </c>
      <c r="CY7">
        <f t="shared" si="5"/>
        <v>2637.53</v>
      </c>
      <c r="CZ7">
        <f t="shared" si="6"/>
        <v>179.17</v>
      </c>
      <c r="DA7">
        <f t="shared" si="7"/>
        <v>14.06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8"/>
        <v>2.42</v>
      </c>
      <c r="DH7">
        <f t="shared" si="9"/>
        <v>0.91</v>
      </c>
      <c r="DI7">
        <f t="shared" si="4"/>
        <v>0</v>
      </c>
      <c r="DJ7">
        <f t="shared" si="10"/>
        <v>2.42</v>
      </c>
      <c r="DK7">
        <v>0</v>
      </c>
      <c r="DL7" t="s">
        <v>198</v>
      </c>
      <c r="DM7">
        <v>0</v>
      </c>
      <c r="DN7" t="s">
        <v>184</v>
      </c>
      <c r="DO7">
        <v>16.93</v>
      </c>
    </row>
    <row r="8" spans="1:119" x14ac:dyDescent="0.2">
      <c r="A8">
        <f>ROW(Source!A28)</f>
        <v>28</v>
      </c>
      <c r="B8">
        <v>61052128</v>
      </c>
      <c r="C8">
        <v>61052308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205</v>
      </c>
      <c r="J8" t="s">
        <v>206</v>
      </c>
      <c r="K8" t="s">
        <v>207</v>
      </c>
      <c r="L8">
        <v>1346</v>
      </c>
      <c r="N8">
        <v>1009</v>
      </c>
      <c r="O8" t="s">
        <v>40</v>
      </c>
      <c r="P8" t="s">
        <v>40</v>
      </c>
      <c r="Q8">
        <v>1</v>
      </c>
      <c r="W8">
        <v>0</v>
      </c>
      <c r="X8">
        <v>-1694093061</v>
      </c>
      <c r="Y8">
        <f t="shared" si="0"/>
        <v>0.8</v>
      </c>
      <c r="AA8">
        <v>23.97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14.89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61052343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3.848E-2</v>
      </c>
      <c r="CY8">
        <f>AA8</f>
        <v>23.97</v>
      </c>
      <c r="CZ8">
        <f>AE8</f>
        <v>1.61</v>
      </c>
      <c r="DA8">
        <f>AI8</f>
        <v>14.89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>ROUND(ROUND(AE8*AI8,2)*CX8,2)</f>
        <v>0.92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0.92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61052128</v>
      </c>
      <c r="C9">
        <v>61052308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208</v>
      </c>
      <c r="J9" t="s">
        <v>209</v>
      </c>
      <c r="K9" t="s">
        <v>210</v>
      </c>
      <c r="L9">
        <v>1327</v>
      </c>
      <c r="N9">
        <v>1005</v>
      </c>
      <c r="O9" t="s">
        <v>211</v>
      </c>
      <c r="P9" t="s">
        <v>211</v>
      </c>
      <c r="Q9">
        <v>1</v>
      </c>
      <c r="W9">
        <v>0</v>
      </c>
      <c r="X9">
        <v>-1704399903</v>
      </c>
      <c r="Y9">
        <f t="shared" si="0"/>
        <v>140</v>
      </c>
      <c r="AA9">
        <v>9.92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2.71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61052344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6.734</v>
      </c>
      <c r="CY9">
        <f>AA9</f>
        <v>9.92</v>
      </c>
      <c r="CZ9">
        <f>AE9</f>
        <v>3.66</v>
      </c>
      <c r="DA9">
        <f>AI9</f>
        <v>2.71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>ROUND(ROUND(AE9*AI9,2)*CX9,2)</f>
        <v>66.8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66.8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61052128</v>
      </c>
      <c r="C10">
        <v>61052308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212</v>
      </c>
      <c r="J10" t="s">
        <v>213</v>
      </c>
      <c r="K10" t="s">
        <v>214</v>
      </c>
      <c r="L10">
        <v>1348</v>
      </c>
      <c r="N10">
        <v>1009</v>
      </c>
      <c r="O10" t="s">
        <v>215</v>
      </c>
      <c r="P10" t="s">
        <v>215</v>
      </c>
      <c r="Q10">
        <v>1000</v>
      </c>
      <c r="W10">
        <v>0</v>
      </c>
      <c r="X10">
        <v>1391587098</v>
      </c>
      <c r="Y10">
        <f t="shared" si="0"/>
        <v>2.0000000000000001E-4</v>
      </c>
      <c r="AA10">
        <v>124135.31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9.1300000000000008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61052345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9.6199999999999994E-6</v>
      </c>
      <c r="CY10">
        <f>AA10</f>
        <v>124135.31</v>
      </c>
      <c r="CZ10">
        <f>AE10</f>
        <v>13596.42</v>
      </c>
      <c r="DA10">
        <f>AI10</f>
        <v>9.1300000000000008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>ROUND(ROUND(AE10*AI10,2)*CX10,2)</f>
        <v>1.19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1.19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61052128</v>
      </c>
      <c r="C11">
        <v>61052347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182</v>
      </c>
      <c r="J11" t="s">
        <v>3</v>
      </c>
      <c r="K11" t="s">
        <v>183</v>
      </c>
      <c r="L11">
        <v>1191</v>
      </c>
      <c r="N11">
        <v>1013</v>
      </c>
      <c r="O11" t="s">
        <v>184</v>
      </c>
      <c r="P11" t="s">
        <v>184</v>
      </c>
      <c r="Q11">
        <v>1</v>
      </c>
      <c r="W11">
        <v>0</v>
      </c>
      <c r="X11">
        <v>476480486</v>
      </c>
      <c r="Y11">
        <f t="shared" ref="Y11:Y17" si="11">(AT11*1.2)</f>
        <v>162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135</v>
      </c>
      <c r="AU11" t="s">
        <v>35</v>
      </c>
      <c r="AV11">
        <v>1</v>
      </c>
      <c r="AW11">
        <v>2</v>
      </c>
      <c r="AX11">
        <v>61052358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0</v>
      </c>
      <c r="CW11">
        <v>0</v>
      </c>
      <c r="CX11">
        <f>ROUND(Y11*Source!I29,9)</f>
        <v>0</v>
      </c>
      <c r="CY11">
        <f>AD11</f>
        <v>0</v>
      </c>
      <c r="CZ11">
        <f>AH11</f>
        <v>0</v>
      </c>
      <c r="DA11">
        <f>AL11</f>
        <v>1</v>
      </c>
      <c r="DB11">
        <f t="shared" ref="DB11:DB17" si="12">ROUND((ROUND(AT11*CZ11,2)*1.2),2)</f>
        <v>0</v>
      </c>
      <c r="DC11">
        <f t="shared" ref="DC11:DC17" si="13">ROUND((ROUND(AT11*AG11,2)*1.2),2)</f>
        <v>0</v>
      </c>
      <c r="DD11" t="s">
        <v>3</v>
      </c>
      <c r="DE11" t="s">
        <v>3</v>
      </c>
      <c r="DF11">
        <f t="shared" ref="DF11:DF17" si="14"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61052128</v>
      </c>
      <c r="C12">
        <v>61052347</v>
      </c>
      <c r="D12">
        <v>60231058</v>
      </c>
      <c r="E12">
        <v>1</v>
      </c>
      <c r="F12">
        <v>1</v>
      </c>
      <c r="G12">
        <v>1079</v>
      </c>
      <c r="H12">
        <v>2</v>
      </c>
      <c r="I12" t="s">
        <v>185</v>
      </c>
      <c r="J12" t="s">
        <v>186</v>
      </c>
      <c r="K12" t="s">
        <v>187</v>
      </c>
      <c r="L12">
        <v>1368</v>
      </c>
      <c r="N12">
        <v>1011</v>
      </c>
      <c r="O12" t="s">
        <v>188</v>
      </c>
      <c r="P12" t="s">
        <v>188</v>
      </c>
      <c r="Q12">
        <v>1</v>
      </c>
      <c r="W12">
        <v>0</v>
      </c>
      <c r="X12">
        <v>286027929</v>
      </c>
      <c r="Y12">
        <f t="shared" si="11"/>
        <v>9.6</v>
      </c>
      <c r="AA12">
        <v>0</v>
      </c>
      <c r="AB12">
        <v>299.89</v>
      </c>
      <c r="AC12">
        <v>0</v>
      </c>
      <c r="AD12">
        <v>0</v>
      </c>
      <c r="AE12">
        <v>0</v>
      </c>
      <c r="AF12">
        <v>24.95</v>
      </c>
      <c r="AG12">
        <v>0</v>
      </c>
      <c r="AH12">
        <v>0</v>
      </c>
      <c r="AI12">
        <v>1</v>
      </c>
      <c r="AJ12">
        <v>11.48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216</v>
      </c>
      <c r="AV12">
        <v>0</v>
      </c>
      <c r="AW12">
        <v>2</v>
      </c>
      <c r="AX12">
        <v>61052359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</v>
      </c>
      <c r="CY12">
        <f t="shared" ref="CY12:CY17" si="15">AB12</f>
        <v>299.89</v>
      </c>
      <c r="CZ12">
        <f t="shared" ref="CZ12:CZ17" si="16">AF12</f>
        <v>24.95</v>
      </c>
      <c r="DA12">
        <f t="shared" ref="DA12:DA17" si="17">AJ12</f>
        <v>11.48</v>
      </c>
      <c r="DB12">
        <f t="shared" si="12"/>
        <v>239.52</v>
      </c>
      <c r="DC12">
        <f t="shared" si="13"/>
        <v>0</v>
      </c>
      <c r="DD12" t="s">
        <v>3</v>
      </c>
      <c r="DE12" t="s">
        <v>3</v>
      </c>
      <c r="DF12">
        <f t="shared" si="14"/>
        <v>0</v>
      </c>
      <c r="DG12">
        <f t="shared" ref="DG12:DG17" si="18">ROUND(ROUND(AF12*AJ12,2)*CX12,2)</f>
        <v>0</v>
      </c>
      <c r="DH12">
        <f t="shared" ref="DH12:DH17" si="19">ROUND(ROUND(AG12*AK12,2)*CX12,2)</f>
        <v>0</v>
      </c>
      <c r="DI12">
        <f t="shared" si="4"/>
        <v>0</v>
      </c>
      <c r="DJ12">
        <f t="shared" ref="DJ12:DJ17" si="20"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61052128</v>
      </c>
      <c r="C13">
        <v>61052347</v>
      </c>
      <c r="D13">
        <v>60231119</v>
      </c>
      <c r="E13">
        <v>1</v>
      </c>
      <c r="F13">
        <v>1</v>
      </c>
      <c r="G13">
        <v>1079</v>
      </c>
      <c r="H13">
        <v>2</v>
      </c>
      <c r="I13" t="s">
        <v>189</v>
      </c>
      <c r="J13" t="s">
        <v>190</v>
      </c>
      <c r="K13" t="s">
        <v>191</v>
      </c>
      <c r="L13">
        <v>1368</v>
      </c>
      <c r="N13">
        <v>1011</v>
      </c>
      <c r="O13" t="s">
        <v>188</v>
      </c>
      <c r="P13" t="s">
        <v>188</v>
      </c>
      <c r="Q13">
        <v>1</v>
      </c>
      <c r="W13">
        <v>0</v>
      </c>
      <c r="X13">
        <v>263761817</v>
      </c>
      <c r="Y13">
        <f t="shared" si="11"/>
        <v>2.4</v>
      </c>
      <c r="AA13">
        <v>0</v>
      </c>
      <c r="AB13">
        <v>49.35</v>
      </c>
      <c r="AC13">
        <v>0</v>
      </c>
      <c r="AD13">
        <v>0</v>
      </c>
      <c r="AE13">
        <v>0</v>
      </c>
      <c r="AF13">
        <v>4.6900000000000004</v>
      </c>
      <c r="AG13">
        <v>0</v>
      </c>
      <c r="AH13">
        <v>0</v>
      </c>
      <c r="AI13">
        <v>1</v>
      </c>
      <c r="AJ13">
        <v>10.050000000000001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216</v>
      </c>
      <c r="AV13">
        <v>0</v>
      </c>
      <c r="AW13">
        <v>2</v>
      </c>
      <c r="AX13">
        <v>61052360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0</v>
      </c>
      <c r="CY13">
        <f t="shared" si="15"/>
        <v>49.35</v>
      </c>
      <c r="CZ13">
        <f t="shared" si="16"/>
        <v>4.6900000000000004</v>
      </c>
      <c r="DA13">
        <f t="shared" si="17"/>
        <v>10.050000000000001</v>
      </c>
      <c r="DB13">
        <f t="shared" si="12"/>
        <v>11.26</v>
      </c>
      <c r="DC13">
        <f t="shared" si="13"/>
        <v>0</v>
      </c>
      <c r="DD13" t="s">
        <v>3</v>
      </c>
      <c r="DE13" t="s">
        <v>3</v>
      </c>
      <c r="DF13">
        <f t="shared" si="14"/>
        <v>0</v>
      </c>
      <c r="DG13">
        <f t="shared" si="18"/>
        <v>0</v>
      </c>
      <c r="DH13">
        <f t="shared" si="19"/>
        <v>0</v>
      </c>
      <c r="DI13">
        <f t="shared" si="4"/>
        <v>0</v>
      </c>
      <c r="DJ13">
        <f t="shared" si="2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61052128</v>
      </c>
      <c r="C14">
        <v>61052347</v>
      </c>
      <c r="D14">
        <v>60231257</v>
      </c>
      <c r="E14">
        <v>1</v>
      </c>
      <c r="F14">
        <v>1</v>
      </c>
      <c r="G14">
        <v>1079</v>
      </c>
      <c r="H14">
        <v>2</v>
      </c>
      <c r="I14" t="s">
        <v>192</v>
      </c>
      <c r="J14" t="s">
        <v>193</v>
      </c>
      <c r="K14" t="s">
        <v>194</v>
      </c>
      <c r="L14">
        <v>1368</v>
      </c>
      <c r="N14">
        <v>1011</v>
      </c>
      <c r="O14" t="s">
        <v>188</v>
      </c>
      <c r="P14" t="s">
        <v>188</v>
      </c>
      <c r="Q14">
        <v>1</v>
      </c>
      <c r="W14">
        <v>0</v>
      </c>
      <c r="X14">
        <v>-450511802</v>
      </c>
      <c r="Y14">
        <f t="shared" si="11"/>
        <v>36</v>
      </c>
      <c r="AA14">
        <v>0</v>
      </c>
      <c r="AB14">
        <v>62.72</v>
      </c>
      <c r="AC14">
        <v>0</v>
      </c>
      <c r="AD14">
        <v>0</v>
      </c>
      <c r="AE14">
        <v>0</v>
      </c>
      <c r="AF14">
        <v>6.1</v>
      </c>
      <c r="AG14">
        <v>0</v>
      </c>
      <c r="AH14">
        <v>0</v>
      </c>
      <c r="AI14">
        <v>1</v>
      </c>
      <c r="AJ14">
        <v>9.82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</v>
      </c>
      <c r="AU14" t="s">
        <v>216</v>
      </c>
      <c r="AV14">
        <v>0</v>
      </c>
      <c r="AW14">
        <v>2</v>
      </c>
      <c r="AX14">
        <v>61052361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</v>
      </c>
      <c r="CY14">
        <f t="shared" si="15"/>
        <v>62.72</v>
      </c>
      <c r="CZ14">
        <f t="shared" si="16"/>
        <v>6.1</v>
      </c>
      <c r="DA14">
        <f t="shared" si="17"/>
        <v>9.82</v>
      </c>
      <c r="DB14">
        <f t="shared" si="12"/>
        <v>219.6</v>
      </c>
      <c r="DC14">
        <f t="shared" si="13"/>
        <v>0</v>
      </c>
      <c r="DD14" t="s">
        <v>3</v>
      </c>
      <c r="DE14" t="s">
        <v>3</v>
      </c>
      <c r="DF14">
        <f t="shared" si="14"/>
        <v>0</v>
      </c>
      <c r="DG14">
        <f t="shared" si="18"/>
        <v>0</v>
      </c>
      <c r="DH14">
        <f t="shared" si="19"/>
        <v>0</v>
      </c>
      <c r="DI14">
        <f t="shared" si="4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61052128</v>
      </c>
      <c r="C15">
        <v>61052347</v>
      </c>
      <c r="D15">
        <v>60231385</v>
      </c>
      <c r="E15">
        <v>1</v>
      </c>
      <c r="F15">
        <v>1</v>
      </c>
      <c r="G15">
        <v>1079</v>
      </c>
      <c r="H15">
        <v>2</v>
      </c>
      <c r="I15" t="s">
        <v>195</v>
      </c>
      <c r="J15" t="s">
        <v>196</v>
      </c>
      <c r="K15" t="s">
        <v>197</v>
      </c>
      <c r="L15">
        <v>1368</v>
      </c>
      <c r="N15">
        <v>1011</v>
      </c>
      <c r="O15" t="s">
        <v>188</v>
      </c>
      <c r="P15" t="s">
        <v>188</v>
      </c>
      <c r="Q15">
        <v>1</v>
      </c>
      <c r="W15">
        <v>0</v>
      </c>
      <c r="X15">
        <v>654681671</v>
      </c>
      <c r="Y15">
        <f t="shared" si="11"/>
        <v>2.4E-2</v>
      </c>
      <c r="AA15">
        <v>0</v>
      </c>
      <c r="AB15">
        <v>1451.26</v>
      </c>
      <c r="AC15">
        <v>735.58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16.68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216</v>
      </c>
      <c r="AV15">
        <v>0</v>
      </c>
      <c r="AW15">
        <v>2</v>
      </c>
      <c r="AX15">
        <v>61052362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0</v>
      </c>
      <c r="CX15">
        <f>ROUND(Y15*Source!I29,9)</f>
        <v>0</v>
      </c>
      <c r="CY15">
        <f t="shared" si="15"/>
        <v>1451.26</v>
      </c>
      <c r="CZ15">
        <f t="shared" si="16"/>
        <v>83.1</v>
      </c>
      <c r="DA15">
        <f t="shared" si="17"/>
        <v>16.68</v>
      </c>
      <c r="DB15">
        <f t="shared" si="12"/>
        <v>1.99</v>
      </c>
      <c r="DC15">
        <f t="shared" si="13"/>
        <v>0.3</v>
      </c>
      <c r="DD15" t="s">
        <v>3</v>
      </c>
      <c r="DE15" t="s">
        <v>3</v>
      </c>
      <c r="DF15">
        <f t="shared" si="14"/>
        <v>0</v>
      </c>
      <c r="DG15">
        <f t="shared" si="18"/>
        <v>0</v>
      </c>
      <c r="DH15">
        <f t="shared" si="19"/>
        <v>0</v>
      </c>
      <c r="DI15">
        <f t="shared" si="4"/>
        <v>0</v>
      </c>
      <c r="DJ15">
        <f t="shared" si="20"/>
        <v>0</v>
      </c>
      <c r="DK15">
        <v>0</v>
      </c>
      <c r="DL15" t="s">
        <v>198</v>
      </c>
      <c r="DM15">
        <v>0</v>
      </c>
      <c r="DN15" t="s">
        <v>184</v>
      </c>
      <c r="DO15">
        <v>12.62</v>
      </c>
    </row>
    <row r="16" spans="1:119" x14ac:dyDescent="0.2">
      <c r="A16">
        <f>ROW(Source!A29)</f>
        <v>29</v>
      </c>
      <c r="B16">
        <v>61052128</v>
      </c>
      <c r="C16">
        <v>61052347</v>
      </c>
      <c r="D16">
        <v>60231512</v>
      </c>
      <c r="E16">
        <v>1</v>
      </c>
      <c r="F16">
        <v>1</v>
      </c>
      <c r="G16">
        <v>1079</v>
      </c>
      <c r="H16">
        <v>2</v>
      </c>
      <c r="I16" t="s">
        <v>199</v>
      </c>
      <c r="J16" t="s">
        <v>200</v>
      </c>
      <c r="K16" t="s">
        <v>201</v>
      </c>
      <c r="L16">
        <v>1368</v>
      </c>
      <c r="N16">
        <v>1011</v>
      </c>
      <c r="O16" t="s">
        <v>188</v>
      </c>
      <c r="P16" t="s">
        <v>188</v>
      </c>
      <c r="Q16">
        <v>1</v>
      </c>
      <c r="W16">
        <v>0</v>
      </c>
      <c r="X16">
        <v>-1458718093</v>
      </c>
      <c r="Y16">
        <f t="shared" si="11"/>
        <v>3.5999999999999996</v>
      </c>
      <c r="AA16">
        <v>0</v>
      </c>
      <c r="AB16">
        <v>7.71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9.1999999999999993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216</v>
      </c>
      <c r="AV16">
        <v>0</v>
      </c>
      <c r="AW16">
        <v>2</v>
      </c>
      <c r="AX16">
        <v>61052364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ROUND(Y16*Source!I29*DO16,9)</f>
        <v>0</v>
      </c>
      <c r="CX16">
        <f>ROUND(Y16*Source!I29,9)</f>
        <v>0</v>
      </c>
      <c r="CY16">
        <f t="shared" si="15"/>
        <v>7.71</v>
      </c>
      <c r="CZ16">
        <f t="shared" si="16"/>
        <v>0.8</v>
      </c>
      <c r="DA16">
        <f t="shared" si="17"/>
        <v>9.1999999999999993</v>
      </c>
      <c r="DB16">
        <f t="shared" si="12"/>
        <v>2.88</v>
      </c>
      <c r="DC16">
        <f t="shared" si="13"/>
        <v>0</v>
      </c>
      <c r="DD16" t="s">
        <v>3</v>
      </c>
      <c r="DE16" t="s">
        <v>3</v>
      </c>
      <c r="DF16">
        <f t="shared" si="14"/>
        <v>0</v>
      </c>
      <c r="DG16">
        <f t="shared" si="18"/>
        <v>0</v>
      </c>
      <c r="DH16">
        <f t="shared" si="19"/>
        <v>0</v>
      </c>
      <c r="DI16">
        <f t="shared" si="4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61052128</v>
      </c>
      <c r="C17">
        <v>61052347</v>
      </c>
      <c r="D17">
        <v>60230624</v>
      </c>
      <c r="E17">
        <v>1</v>
      </c>
      <c r="F17">
        <v>1</v>
      </c>
      <c r="G17">
        <v>1079</v>
      </c>
      <c r="H17">
        <v>2</v>
      </c>
      <c r="I17" t="s">
        <v>202</v>
      </c>
      <c r="J17" t="s">
        <v>203</v>
      </c>
      <c r="K17" t="s">
        <v>204</v>
      </c>
      <c r="L17">
        <v>1368</v>
      </c>
      <c r="N17">
        <v>1011</v>
      </c>
      <c r="O17" t="s">
        <v>188</v>
      </c>
      <c r="P17" t="s">
        <v>188</v>
      </c>
      <c r="Q17">
        <v>1</v>
      </c>
      <c r="W17">
        <v>0</v>
      </c>
      <c r="X17">
        <v>-294230152</v>
      </c>
      <c r="Y17">
        <f t="shared" si="11"/>
        <v>2.4E-2</v>
      </c>
      <c r="AA17">
        <v>0</v>
      </c>
      <c r="AB17">
        <v>2637.53</v>
      </c>
      <c r="AC17">
        <v>986.79</v>
      </c>
      <c r="AD17">
        <v>0</v>
      </c>
      <c r="AE17">
        <v>0</v>
      </c>
      <c r="AF17">
        <v>179.17</v>
      </c>
      <c r="AG17">
        <v>16.93</v>
      </c>
      <c r="AH17">
        <v>0</v>
      </c>
      <c r="AI17">
        <v>1</v>
      </c>
      <c r="AJ17">
        <v>14.06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216</v>
      </c>
      <c r="AV17">
        <v>0</v>
      </c>
      <c r="AW17">
        <v>2</v>
      </c>
      <c r="AX17">
        <v>61052363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ROUND(Y17*Source!I29*DO17,9)</f>
        <v>0</v>
      </c>
      <c r="CX17">
        <f>ROUND(Y17*Source!I29,9)</f>
        <v>0</v>
      </c>
      <c r="CY17">
        <f t="shared" si="15"/>
        <v>2637.53</v>
      </c>
      <c r="CZ17">
        <f t="shared" si="16"/>
        <v>179.17</v>
      </c>
      <c r="DA17">
        <f t="shared" si="17"/>
        <v>14.06</v>
      </c>
      <c r="DB17">
        <f t="shared" si="12"/>
        <v>4.3</v>
      </c>
      <c r="DC17">
        <f t="shared" si="13"/>
        <v>0.41</v>
      </c>
      <c r="DD17" t="s">
        <v>3</v>
      </c>
      <c r="DE17" t="s">
        <v>3</v>
      </c>
      <c r="DF17">
        <f t="shared" si="14"/>
        <v>0</v>
      </c>
      <c r="DG17">
        <f t="shared" si="18"/>
        <v>0</v>
      </c>
      <c r="DH17">
        <f t="shared" si="19"/>
        <v>0</v>
      </c>
      <c r="DI17">
        <f t="shared" si="4"/>
        <v>0</v>
      </c>
      <c r="DJ17">
        <f t="shared" si="20"/>
        <v>0</v>
      </c>
      <c r="DK17">
        <v>0</v>
      </c>
      <c r="DL17" t="s">
        <v>198</v>
      </c>
      <c r="DM17">
        <v>0</v>
      </c>
      <c r="DN17" t="s">
        <v>184</v>
      </c>
      <c r="DO17">
        <v>16.93</v>
      </c>
    </row>
    <row r="18" spans="1:119" x14ac:dyDescent="0.2">
      <c r="A18">
        <f>ROW(Source!A29)</f>
        <v>29</v>
      </c>
      <c r="B18">
        <v>61052128</v>
      </c>
      <c r="C18">
        <v>61052347</v>
      </c>
      <c r="D18">
        <v>60199408</v>
      </c>
      <c r="E18">
        <v>1</v>
      </c>
      <c r="F18">
        <v>1</v>
      </c>
      <c r="G18">
        <v>1079</v>
      </c>
      <c r="H18">
        <v>3</v>
      </c>
      <c r="I18" t="s">
        <v>205</v>
      </c>
      <c r="J18" t="s">
        <v>206</v>
      </c>
      <c r="K18" t="s">
        <v>207</v>
      </c>
      <c r="L18">
        <v>1346</v>
      </c>
      <c r="N18">
        <v>1009</v>
      </c>
      <c r="O18" t="s">
        <v>40</v>
      </c>
      <c r="P18" t="s">
        <v>40</v>
      </c>
      <c r="Q18">
        <v>1</v>
      </c>
      <c r="W18">
        <v>0</v>
      </c>
      <c r="X18">
        <v>-1694093061</v>
      </c>
      <c r="Y18">
        <f>(AT18*1)</f>
        <v>0.8</v>
      </c>
      <c r="AA18">
        <v>23.97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14.89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34</v>
      </c>
      <c r="AV18">
        <v>0</v>
      </c>
      <c r="AW18">
        <v>2</v>
      </c>
      <c r="AX18">
        <v>61052365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>AA18</f>
        <v>23.97</v>
      </c>
      <c r="CZ18">
        <f>AE18</f>
        <v>1.61</v>
      </c>
      <c r="DA18">
        <f>AI18</f>
        <v>14.89</v>
      </c>
      <c r="DB18">
        <f>ROUND((ROUND(AT18*CZ18,2)*1),2)</f>
        <v>1.29</v>
      </c>
      <c r="DC18">
        <f>ROUND((ROUND(AT18*AG18,2)*1),2)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61052128</v>
      </c>
      <c r="C19">
        <v>61052347</v>
      </c>
      <c r="D19">
        <v>60199892</v>
      </c>
      <c r="E19">
        <v>1</v>
      </c>
      <c r="F19">
        <v>1</v>
      </c>
      <c r="G19">
        <v>1079</v>
      </c>
      <c r="H19">
        <v>3</v>
      </c>
      <c r="I19" t="s">
        <v>208</v>
      </c>
      <c r="J19" t="s">
        <v>209</v>
      </c>
      <c r="K19" t="s">
        <v>210</v>
      </c>
      <c r="L19">
        <v>1327</v>
      </c>
      <c r="N19">
        <v>1005</v>
      </c>
      <c r="O19" t="s">
        <v>211</v>
      </c>
      <c r="P19" t="s">
        <v>211</v>
      </c>
      <c r="Q19">
        <v>1</v>
      </c>
      <c r="W19">
        <v>0</v>
      </c>
      <c r="X19">
        <v>-1704399903</v>
      </c>
      <c r="Y19">
        <f>(AT19*1)</f>
        <v>140</v>
      </c>
      <c r="AA19">
        <v>9.92</v>
      </c>
      <c r="AB19">
        <v>0</v>
      </c>
      <c r="AC19">
        <v>0</v>
      </c>
      <c r="AD19">
        <v>0</v>
      </c>
      <c r="AE19">
        <v>3.66</v>
      </c>
      <c r="AF19">
        <v>0</v>
      </c>
      <c r="AG19">
        <v>0</v>
      </c>
      <c r="AH19">
        <v>0</v>
      </c>
      <c r="AI19">
        <v>2.71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140</v>
      </c>
      <c r="AU19" t="s">
        <v>34</v>
      </c>
      <c r="AV19">
        <v>0</v>
      </c>
      <c r="AW19">
        <v>2</v>
      </c>
      <c r="AX19">
        <v>61052366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0</v>
      </c>
      <c r="CY19">
        <f>AA19</f>
        <v>9.92</v>
      </c>
      <c r="CZ19">
        <f>AE19</f>
        <v>3.66</v>
      </c>
      <c r="DA19">
        <f>AI19</f>
        <v>2.71</v>
      </c>
      <c r="DB19">
        <f>ROUND((ROUND(AT19*CZ19,2)*1),2)</f>
        <v>512.4</v>
      </c>
      <c r="DC19">
        <f>ROUND((ROUND(AT19*AG19,2)*1),2)</f>
        <v>0</v>
      </c>
      <c r="DD19" t="s">
        <v>3</v>
      </c>
      <c r="DE19" t="s">
        <v>3</v>
      </c>
      <c r="DF19">
        <f>ROUND(ROUND(AE19*AI19,2)*CX19,2)</f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61052128</v>
      </c>
      <c r="C20">
        <v>61052347</v>
      </c>
      <c r="D20">
        <v>60200009</v>
      </c>
      <c r="E20">
        <v>1</v>
      </c>
      <c r="F20">
        <v>1</v>
      </c>
      <c r="G20">
        <v>1079</v>
      </c>
      <c r="H20">
        <v>3</v>
      </c>
      <c r="I20" t="s">
        <v>212</v>
      </c>
      <c r="J20" t="s">
        <v>213</v>
      </c>
      <c r="K20" t="s">
        <v>214</v>
      </c>
      <c r="L20">
        <v>1348</v>
      </c>
      <c r="N20">
        <v>1009</v>
      </c>
      <c r="O20" t="s">
        <v>215</v>
      </c>
      <c r="P20" t="s">
        <v>215</v>
      </c>
      <c r="Q20">
        <v>1000</v>
      </c>
      <c r="W20">
        <v>0</v>
      </c>
      <c r="X20">
        <v>1391587098</v>
      </c>
      <c r="Y20">
        <f>(AT20*1)</f>
        <v>2.0000000000000001E-4</v>
      </c>
      <c r="AA20">
        <v>124135.31</v>
      </c>
      <c r="AB20">
        <v>0</v>
      </c>
      <c r="AC20">
        <v>0</v>
      </c>
      <c r="AD20">
        <v>0</v>
      </c>
      <c r="AE20">
        <v>13596.42</v>
      </c>
      <c r="AF20">
        <v>0</v>
      </c>
      <c r="AG20">
        <v>0</v>
      </c>
      <c r="AH20">
        <v>0</v>
      </c>
      <c r="AI20">
        <v>9.1300000000000008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2.0000000000000001E-4</v>
      </c>
      <c r="AU20" t="s">
        <v>34</v>
      </c>
      <c r="AV20">
        <v>0</v>
      </c>
      <c r="AW20">
        <v>2</v>
      </c>
      <c r="AX20">
        <v>61052367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0</v>
      </c>
      <c r="CY20">
        <f>AA20</f>
        <v>124135.31</v>
      </c>
      <c r="CZ20">
        <f>AE20</f>
        <v>13596.42</v>
      </c>
      <c r="DA20">
        <f>AI20</f>
        <v>9.1300000000000008</v>
      </c>
      <c r="DB20">
        <f>ROUND((ROUND(AT20*CZ20,2)*1),2)</f>
        <v>2.72</v>
      </c>
      <c r="DC20">
        <f>ROUND((ROUND(AT20*AG20,2)*1),2)</f>
        <v>0</v>
      </c>
      <c r="DD20" t="s">
        <v>3</v>
      </c>
      <c r="DE20" t="s">
        <v>3</v>
      </c>
      <c r="DF20">
        <f>ROUND(ROUND(AE20*AI20,2)*CX20,2)</f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ROW(Source!A67)</f>
        <v>67</v>
      </c>
      <c r="B21">
        <v>61052128</v>
      </c>
      <c r="C21">
        <v>61052371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182</v>
      </c>
      <c r="J21" t="s">
        <v>3</v>
      </c>
      <c r="K21" t="s">
        <v>183</v>
      </c>
      <c r="L21">
        <v>1191</v>
      </c>
      <c r="N21">
        <v>1013</v>
      </c>
      <c r="O21" t="s">
        <v>184</v>
      </c>
      <c r="P21" t="s">
        <v>184</v>
      </c>
      <c r="Q21">
        <v>1</v>
      </c>
      <c r="W21">
        <v>0</v>
      </c>
      <c r="X21">
        <v>476480486</v>
      </c>
      <c r="Y21">
        <f t="shared" ref="Y21:Y53" si="21">AT21</f>
        <v>8.01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8.01</v>
      </c>
      <c r="AU21" t="s">
        <v>3</v>
      </c>
      <c r="AV21">
        <v>1</v>
      </c>
      <c r="AW21">
        <v>2</v>
      </c>
      <c r="AX21">
        <v>61052383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ROUND(AT21*Source!I67*AH21*AL21,2)</f>
        <v>0</v>
      </c>
      <c r="CV21">
        <f>ROUND(Y21*Source!I67,9)</f>
        <v>4.806</v>
      </c>
      <c r="CW21">
        <v>0</v>
      </c>
      <c r="CX21">
        <f>ROUND(Y21*Source!I67,9)</f>
        <v>4.806</v>
      </c>
      <c r="CY21">
        <f>AD21</f>
        <v>0</v>
      </c>
      <c r="CZ21">
        <f>AH21</f>
        <v>0</v>
      </c>
      <c r="DA21">
        <f>AL21</f>
        <v>1</v>
      </c>
      <c r="DB21">
        <f t="shared" ref="DB21:DB53" si="22">ROUND(ROUND(AT21*CZ21,2),2)</f>
        <v>0</v>
      </c>
      <c r="DC21">
        <f t="shared" ref="DC21:DC53" si="23">ROUND(ROUND(AT21*AG21,2),2)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61052128</v>
      </c>
      <c r="C22">
        <v>61052371</v>
      </c>
      <c r="D22">
        <v>60231385</v>
      </c>
      <c r="E22">
        <v>1</v>
      </c>
      <c r="F22">
        <v>1</v>
      </c>
      <c r="G22">
        <v>1079</v>
      </c>
      <c r="H22">
        <v>2</v>
      </c>
      <c r="I22" t="s">
        <v>195</v>
      </c>
      <c r="J22" t="s">
        <v>196</v>
      </c>
      <c r="K22" t="s">
        <v>197</v>
      </c>
      <c r="L22">
        <v>1368</v>
      </c>
      <c r="N22">
        <v>1011</v>
      </c>
      <c r="O22" t="s">
        <v>188</v>
      </c>
      <c r="P22" t="s">
        <v>188</v>
      </c>
      <c r="Q22">
        <v>1</v>
      </c>
      <c r="W22">
        <v>0</v>
      </c>
      <c r="X22">
        <v>654681671</v>
      </c>
      <c r="Y22">
        <f t="shared" si="21"/>
        <v>1.06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1.06</v>
      </c>
      <c r="AU22" t="s">
        <v>3</v>
      </c>
      <c r="AV22">
        <v>0</v>
      </c>
      <c r="AW22">
        <v>2</v>
      </c>
      <c r="AX22">
        <v>61052384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ROUND(Y22*Source!I67*DO22,9)</f>
        <v>8.0263200000000001</v>
      </c>
      <c r="CX22">
        <f>ROUND(Y22*Source!I67,9)</f>
        <v>0.63600000000000001</v>
      </c>
      <c r="CY22">
        <f>AB22</f>
        <v>1478.98</v>
      </c>
      <c r="CZ22">
        <f>AF22</f>
        <v>83.1</v>
      </c>
      <c r="DA22">
        <f>AJ22</f>
        <v>16.68</v>
      </c>
      <c r="DB22">
        <f t="shared" si="22"/>
        <v>88.09</v>
      </c>
      <c r="DC22">
        <f t="shared" si="23"/>
        <v>13.38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881.57</v>
      </c>
      <c r="DH22">
        <f>ROUND(ROUND(AG22*AK22,2)*CX22,2)</f>
        <v>446.83</v>
      </c>
      <c r="DI22">
        <f t="shared" si="4"/>
        <v>0</v>
      </c>
      <c r="DJ22">
        <f>DG22</f>
        <v>881.57</v>
      </c>
      <c r="DK22">
        <v>0</v>
      </c>
      <c r="DL22" t="s">
        <v>198</v>
      </c>
      <c r="DM22">
        <v>0</v>
      </c>
      <c r="DN22" t="s">
        <v>184</v>
      </c>
      <c r="DO22">
        <v>12.62</v>
      </c>
    </row>
    <row r="23" spans="1:119" x14ac:dyDescent="0.2">
      <c r="A23">
        <f>ROW(Source!A67)</f>
        <v>67</v>
      </c>
      <c r="B23">
        <v>61052128</v>
      </c>
      <c r="C23">
        <v>61052371</v>
      </c>
      <c r="D23">
        <v>60230707</v>
      </c>
      <c r="E23">
        <v>1</v>
      </c>
      <c r="F23">
        <v>1</v>
      </c>
      <c r="G23">
        <v>1079</v>
      </c>
      <c r="H23">
        <v>2</v>
      </c>
      <c r="I23" t="s">
        <v>217</v>
      </c>
      <c r="J23" t="s">
        <v>218</v>
      </c>
      <c r="K23" t="s">
        <v>219</v>
      </c>
      <c r="L23">
        <v>1368</v>
      </c>
      <c r="N23">
        <v>1011</v>
      </c>
      <c r="O23" t="s">
        <v>188</v>
      </c>
      <c r="P23" t="s">
        <v>188</v>
      </c>
      <c r="Q23">
        <v>1</v>
      </c>
      <c r="W23">
        <v>0</v>
      </c>
      <c r="X23">
        <v>1976634375</v>
      </c>
      <c r="Y23">
        <f t="shared" si="21"/>
        <v>1.77</v>
      </c>
      <c r="AA23">
        <v>0</v>
      </c>
      <c r="AB23">
        <v>23.91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9.8699999999999992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1.77</v>
      </c>
      <c r="AU23" t="s">
        <v>3</v>
      </c>
      <c r="AV23">
        <v>0</v>
      </c>
      <c r="AW23">
        <v>2</v>
      </c>
      <c r="AX23">
        <v>61052385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ROUND(Y23*Source!I67*DO23,9)</f>
        <v>0</v>
      </c>
      <c r="CX23">
        <f>ROUND(Y23*Source!I67,9)</f>
        <v>1.0620000000000001</v>
      </c>
      <c r="CY23">
        <f>AB23</f>
        <v>23.91</v>
      </c>
      <c r="CZ23">
        <f>AF23</f>
        <v>2.27</v>
      </c>
      <c r="DA23">
        <f>AJ23</f>
        <v>9.8699999999999992</v>
      </c>
      <c r="DB23">
        <f t="shared" si="22"/>
        <v>4.0199999999999996</v>
      </c>
      <c r="DC23">
        <f t="shared" si="23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23.79</v>
      </c>
      <c r="DH23">
        <f>ROUND(ROUND(AG23*AK23,2)*CX23,2)</f>
        <v>0</v>
      </c>
      <c r="DI23">
        <f t="shared" si="4"/>
        <v>0</v>
      </c>
      <c r="DJ23">
        <f>DG23</f>
        <v>23.79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61052128</v>
      </c>
      <c r="C24">
        <v>61052371</v>
      </c>
      <c r="D24">
        <v>60230717</v>
      </c>
      <c r="E24">
        <v>1</v>
      </c>
      <c r="F24">
        <v>1</v>
      </c>
      <c r="G24">
        <v>1079</v>
      </c>
      <c r="H24">
        <v>2</v>
      </c>
      <c r="I24" t="s">
        <v>220</v>
      </c>
      <c r="J24" t="s">
        <v>221</v>
      </c>
      <c r="K24" t="s">
        <v>222</v>
      </c>
      <c r="L24">
        <v>1368</v>
      </c>
      <c r="N24">
        <v>1011</v>
      </c>
      <c r="O24" t="s">
        <v>188</v>
      </c>
      <c r="P24" t="s">
        <v>188</v>
      </c>
      <c r="Q24">
        <v>1</v>
      </c>
      <c r="W24">
        <v>0</v>
      </c>
      <c r="X24">
        <v>-393454116</v>
      </c>
      <c r="Y24">
        <f t="shared" si="21"/>
        <v>1.77</v>
      </c>
      <c r="AA24">
        <v>0</v>
      </c>
      <c r="AB24">
        <v>7.04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9.0399999999999991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1.77</v>
      </c>
      <c r="AU24" t="s">
        <v>3</v>
      </c>
      <c r="AV24">
        <v>0</v>
      </c>
      <c r="AW24">
        <v>2</v>
      </c>
      <c r="AX24">
        <v>61052386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0</v>
      </c>
      <c r="CX24">
        <f>ROUND(Y24*Source!I67,9)</f>
        <v>1.0620000000000001</v>
      </c>
      <c r="CY24">
        <f>AB24</f>
        <v>7.04</v>
      </c>
      <c r="CZ24">
        <f>AF24</f>
        <v>0.73</v>
      </c>
      <c r="DA24">
        <f>AJ24</f>
        <v>9.0399999999999991</v>
      </c>
      <c r="DB24">
        <f t="shared" si="22"/>
        <v>1.29</v>
      </c>
      <c r="DC24">
        <f t="shared" si="23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7.01</v>
      </c>
      <c r="DH24">
        <f>ROUND(ROUND(AG24*AK24,2)*CX24,2)</f>
        <v>0</v>
      </c>
      <c r="DI24">
        <f t="shared" si="4"/>
        <v>0</v>
      </c>
      <c r="DJ24">
        <f>DG24</f>
        <v>7.01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61052128</v>
      </c>
      <c r="C25">
        <v>61052371</v>
      </c>
      <c r="D25">
        <v>60199688</v>
      </c>
      <c r="E25">
        <v>1</v>
      </c>
      <c r="F25">
        <v>1</v>
      </c>
      <c r="G25">
        <v>1079</v>
      </c>
      <c r="H25">
        <v>3</v>
      </c>
      <c r="I25" t="s">
        <v>223</v>
      </c>
      <c r="J25" t="s">
        <v>224</v>
      </c>
      <c r="K25" t="s">
        <v>225</v>
      </c>
      <c r="L25">
        <v>1348</v>
      </c>
      <c r="N25">
        <v>1009</v>
      </c>
      <c r="O25" t="s">
        <v>215</v>
      </c>
      <c r="P25" t="s">
        <v>215</v>
      </c>
      <c r="Q25">
        <v>1000</v>
      </c>
      <c r="W25">
        <v>0</v>
      </c>
      <c r="X25">
        <v>-417466833</v>
      </c>
      <c r="Y25">
        <f t="shared" si="21"/>
        <v>6.0000000000000002E-5</v>
      </c>
      <c r="AA25">
        <v>42866.71</v>
      </c>
      <c r="AB25">
        <v>0</v>
      </c>
      <c r="AC25">
        <v>0</v>
      </c>
      <c r="AD25">
        <v>0</v>
      </c>
      <c r="AE25">
        <v>11233.62</v>
      </c>
      <c r="AF25">
        <v>0</v>
      </c>
      <c r="AG25">
        <v>0</v>
      </c>
      <c r="AH25">
        <v>0</v>
      </c>
      <c r="AI25">
        <v>3.53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61052387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ROUND(Y25*Source!I67,9)</f>
        <v>3.6000000000000001E-5</v>
      </c>
      <c r="CY25">
        <f t="shared" ref="CY25:CY31" si="24">AA25</f>
        <v>42866.71</v>
      </c>
      <c r="CZ25">
        <f t="shared" ref="CZ25:CZ31" si="25">AE25</f>
        <v>11233.62</v>
      </c>
      <c r="DA25">
        <f t="shared" ref="DA25:DA31" si="26">AI25</f>
        <v>3.53</v>
      </c>
      <c r="DB25">
        <f t="shared" si="22"/>
        <v>0.67</v>
      </c>
      <c r="DC25">
        <f t="shared" si="23"/>
        <v>0</v>
      </c>
      <c r="DD25" t="s">
        <v>3</v>
      </c>
      <c r="DE25" t="s">
        <v>3</v>
      </c>
      <c r="DF25">
        <f t="shared" ref="DF25:DF31" si="27">ROUND(ROUND(AE25*AI25,2)*CX25,2)</f>
        <v>1.43</v>
      </c>
      <c r="DG25">
        <f t="shared" ref="DG25:DG32" si="28">ROUND(ROUND(AF25,2)*CX25,2)</f>
        <v>0</v>
      </c>
      <c r="DH25">
        <f t="shared" ref="DH25:DH32" si="29">ROUND(ROUND(AG25,2)*CX25,2)</f>
        <v>0</v>
      </c>
      <c r="DI25">
        <f t="shared" si="4"/>
        <v>0</v>
      </c>
      <c r="DJ25">
        <f t="shared" ref="DJ25:DJ31" si="30">DF25</f>
        <v>1.43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61052128</v>
      </c>
      <c r="C26">
        <v>61052371</v>
      </c>
      <c r="D26">
        <v>60206199</v>
      </c>
      <c r="E26">
        <v>1</v>
      </c>
      <c r="F26">
        <v>1</v>
      </c>
      <c r="G26">
        <v>1079</v>
      </c>
      <c r="H26">
        <v>3</v>
      </c>
      <c r="I26" t="s">
        <v>226</v>
      </c>
      <c r="J26" t="s">
        <v>227</v>
      </c>
      <c r="K26" t="s">
        <v>228</v>
      </c>
      <c r="L26">
        <v>1346</v>
      </c>
      <c r="N26">
        <v>1009</v>
      </c>
      <c r="O26" t="s">
        <v>40</v>
      </c>
      <c r="P26" t="s">
        <v>40</v>
      </c>
      <c r="Q26">
        <v>1</v>
      </c>
      <c r="W26">
        <v>0</v>
      </c>
      <c r="X26">
        <v>354191932</v>
      </c>
      <c r="Y26">
        <f t="shared" si="21"/>
        <v>0.8</v>
      </c>
      <c r="AA26">
        <v>211.96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61052388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ROUND(Y26*Source!I67,9)</f>
        <v>0.48</v>
      </c>
      <c r="CY26">
        <f t="shared" si="24"/>
        <v>211.96</v>
      </c>
      <c r="CZ26">
        <f t="shared" si="25"/>
        <v>25.8</v>
      </c>
      <c r="DA26">
        <f t="shared" si="26"/>
        <v>7.6</v>
      </c>
      <c r="DB26">
        <f t="shared" si="22"/>
        <v>20.64</v>
      </c>
      <c r="DC26">
        <f t="shared" si="23"/>
        <v>0</v>
      </c>
      <c r="DD26" t="s">
        <v>3</v>
      </c>
      <c r="DE26" t="s">
        <v>3</v>
      </c>
      <c r="DF26">
        <f t="shared" si="27"/>
        <v>94.12</v>
      </c>
      <c r="DG26">
        <f t="shared" si="28"/>
        <v>0</v>
      </c>
      <c r="DH26">
        <f t="shared" si="29"/>
        <v>0</v>
      </c>
      <c r="DI26">
        <f t="shared" si="4"/>
        <v>0</v>
      </c>
      <c r="DJ26">
        <f t="shared" si="30"/>
        <v>94.12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61052128</v>
      </c>
      <c r="C27">
        <v>61052371</v>
      </c>
      <c r="D27">
        <v>60199967</v>
      </c>
      <c r="E27">
        <v>1</v>
      </c>
      <c r="F27">
        <v>1</v>
      </c>
      <c r="G27">
        <v>1079</v>
      </c>
      <c r="H27">
        <v>3</v>
      </c>
      <c r="I27" t="s">
        <v>229</v>
      </c>
      <c r="J27" t="s">
        <v>230</v>
      </c>
      <c r="K27" t="s">
        <v>231</v>
      </c>
      <c r="L27">
        <v>1348</v>
      </c>
      <c r="N27">
        <v>1009</v>
      </c>
      <c r="O27" t="s">
        <v>215</v>
      </c>
      <c r="P27" t="s">
        <v>215</v>
      </c>
      <c r="Q27">
        <v>1000</v>
      </c>
      <c r="W27">
        <v>0</v>
      </c>
      <c r="X27">
        <v>-1692853405</v>
      </c>
      <c r="Y27">
        <f t="shared" si="21"/>
        <v>5.0000000000000001E-4</v>
      </c>
      <c r="AA27">
        <v>1617801.42</v>
      </c>
      <c r="AB27">
        <v>0</v>
      </c>
      <c r="AC27">
        <v>0</v>
      </c>
      <c r="AD27">
        <v>0</v>
      </c>
      <c r="AE27">
        <v>60960.43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3</v>
      </c>
      <c r="AV27">
        <v>0</v>
      </c>
      <c r="AW27">
        <v>2</v>
      </c>
      <c r="AX27">
        <v>61052389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2.9999999999999997E-4</v>
      </c>
      <c r="CY27">
        <f t="shared" si="24"/>
        <v>1617801.42</v>
      </c>
      <c r="CZ27">
        <f t="shared" si="25"/>
        <v>60960.43</v>
      </c>
      <c r="DA27">
        <f t="shared" si="26"/>
        <v>24.55</v>
      </c>
      <c r="DB27">
        <f t="shared" si="22"/>
        <v>30.48</v>
      </c>
      <c r="DC27">
        <f t="shared" si="23"/>
        <v>0</v>
      </c>
      <c r="DD27" t="s">
        <v>3</v>
      </c>
      <c r="DE27" t="s">
        <v>3</v>
      </c>
      <c r="DF27">
        <f t="shared" si="27"/>
        <v>448.97</v>
      </c>
      <c r="DG27">
        <f t="shared" si="28"/>
        <v>0</v>
      </c>
      <c r="DH27">
        <f t="shared" si="29"/>
        <v>0</v>
      </c>
      <c r="DI27">
        <f t="shared" si="4"/>
        <v>0</v>
      </c>
      <c r="DJ27">
        <f t="shared" si="30"/>
        <v>448.97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61052128</v>
      </c>
      <c r="C28">
        <v>61052371</v>
      </c>
      <c r="D28">
        <v>60199990</v>
      </c>
      <c r="E28">
        <v>1</v>
      </c>
      <c r="F28">
        <v>1</v>
      </c>
      <c r="G28">
        <v>1079</v>
      </c>
      <c r="H28">
        <v>3</v>
      </c>
      <c r="I28" t="s">
        <v>232</v>
      </c>
      <c r="J28" t="s">
        <v>233</v>
      </c>
      <c r="K28" t="s">
        <v>234</v>
      </c>
      <c r="L28">
        <v>1348</v>
      </c>
      <c r="N28">
        <v>1009</v>
      </c>
      <c r="O28" t="s">
        <v>215</v>
      </c>
      <c r="P28" t="s">
        <v>215</v>
      </c>
      <c r="Q28">
        <v>1000</v>
      </c>
      <c r="W28">
        <v>0</v>
      </c>
      <c r="X28">
        <v>1500357424</v>
      </c>
      <c r="Y28">
        <f t="shared" si="21"/>
        <v>4.0000000000000003E-5</v>
      </c>
      <c r="AA28">
        <v>81368.429999999993</v>
      </c>
      <c r="AB28">
        <v>0</v>
      </c>
      <c r="AC28">
        <v>0</v>
      </c>
      <c r="AD28">
        <v>0</v>
      </c>
      <c r="AE28">
        <v>7973.67</v>
      </c>
      <c r="AF28">
        <v>0</v>
      </c>
      <c r="AG28">
        <v>0</v>
      </c>
      <c r="AH28">
        <v>0</v>
      </c>
      <c r="AI28">
        <v>9.44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3</v>
      </c>
      <c r="AV28">
        <v>0</v>
      </c>
      <c r="AW28">
        <v>2</v>
      </c>
      <c r="AX28">
        <v>61052390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2.4000000000000001E-5</v>
      </c>
      <c r="CY28">
        <f t="shared" si="24"/>
        <v>81368.429999999993</v>
      </c>
      <c r="CZ28">
        <f t="shared" si="25"/>
        <v>7973.67</v>
      </c>
      <c r="DA28">
        <f t="shared" si="26"/>
        <v>9.44</v>
      </c>
      <c r="DB28">
        <f t="shared" si="22"/>
        <v>0.32</v>
      </c>
      <c r="DC28">
        <f t="shared" si="23"/>
        <v>0</v>
      </c>
      <c r="DD28" t="s">
        <v>3</v>
      </c>
      <c r="DE28" t="s">
        <v>3</v>
      </c>
      <c r="DF28">
        <f t="shared" si="27"/>
        <v>1.81</v>
      </c>
      <c r="DG28">
        <f t="shared" si="28"/>
        <v>0</v>
      </c>
      <c r="DH28">
        <f t="shared" si="29"/>
        <v>0</v>
      </c>
      <c r="DI28">
        <f t="shared" si="4"/>
        <v>0</v>
      </c>
      <c r="DJ28">
        <f t="shared" si="30"/>
        <v>1.81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61052128</v>
      </c>
      <c r="C29">
        <v>61052371</v>
      </c>
      <c r="D29">
        <v>60223383</v>
      </c>
      <c r="E29">
        <v>1</v>
      </c>
      <c r="F29">
        <v>1</v>
      </c>
      <c r="G29">
        <v>1079</v>
      </c>
      <c r="H29">
        <v>3</v>
      </c>
      <c r="I29" t="s">
        <v>235</v>
      </c>
      <c r="J29" t="s">
        <v>236</v>
      </c>
      <c r="K29" t="s">
        <v>237</v>
      </c>
      <c r="L29">
        <v>1356</v>
      </c>
      <c r="N29">
        <v>1010</v>
      </c>
      <c r="O29" t="s">
        <v>238</v>
      </c>
      <c r="P29" t="s">
        <v>238</v>
      </c>
      <c r="Q29">
        <v>1000</v>
      </c>
      <c r="W29">
        <v>0</v>
      </c>
      <c r="X29">
        <v>-1015285283</v>
      </c>
      <c r="Y29">
        <f t="shared" si="21"/>
        <v>4.0000000000000001E-3</v>
      </c>
      <c r="AA29">
        <v>1651.43</v>
      </c>
      <c r="AB29">
        <v>0</v>
      </c>
      <c r="AC29">
        <v>0</v>
      </c>
      <c r="AD29">
        <v>0</v>
      </c>
      <c r="AE29">
        <v>226.66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4.0000000000000001E-3</v>
      </c>
      <c r="AU29" t="s">
        <v>3</v>
      </c>
      <c r="AV29">
        <v>0</v>
      </c>
      <c r="AW29">
        <v>2</v>
      </c>
      <c r="AX29">
        <v>61052391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2.3999999999999998E-3</v>
      </c>
      <c r="CY29">
        <f t="shared" si="24"/>
        <v>1651.43</v>
      </c>
      <c r="CZ29">
        <f t="shared" si="25"/>
        <v>226.66</v>
      </c>
      <c r="DA29">
        <f t="shared" si="26"/>
        <v>6.74</v>
      </c>
      <c r="DB29">
        <f t="shared" si="22"/>
        <v>0.91</v>
      </c>
      <c r="DC29">
        <f t="shared" si="23"/>
        <v>0</v>
      </c>
      <c r="DD29" t="s">
        <v>3</v>
      </c>
      <c r="DE29" t="s">
        <v>3</v>
      </c>
      <c r="DF29">
        <f t="shared" si="27"/>
        <v>3.67</v>
      </c>
      <c r="DG29">
        <f t="shared" si="28"/>
        <v>0</v>
      </c>
      <c r="DH29">
        <f t="shared" si="29"/>
        <v>0</v>
      </c>
      <c r="DI29">
        <f t="shared" si="4"/>
        <v>0</v>
      </c>
      <c r="DJ29">
        <f t="shared" si="30"/>
        <v>3.67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61052128</v>
      </c>
      <c r="C30">
        <v>61052371</v>
      </c>
      <c r="D30">
        <v>60223044</v>
      </c>
      <c r="E30">
        <v>1</v>
      </c>
      <c r="F30">
        <v>1</v>
      </c>
      <c r="G30">
        <v>1079</v>
      </c>
      <c r="H30">
        <v>3</v>
      </c>
      <c r="I30" t="s">
        <v>239</v>
      </c>
      <c r="J30" t="s">
        <v>240</v>
      </c>
      <c r="K30" t="s">
        <v>241</v>
      </c>
      <c r="L30">
        <v>1301</v>
      </c>
      <c r="N30">
        <v>1003</v>
      </c>
      <c r="O30" t="s">
        <v>242</v>
      </c>
      <c r="P30" t="s">
        <v>242</v>
      </c>
      <c r="Q30">
        <v>1</v>
      </c>
      <c r="W30">
        <v>0</v>
      </c>
      <c r="X30">
        <v>-1671344812</v>
      </c>
      <c r="Y30">
        <f t="shared" si="21"/>
        <v>0.96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3</v>
      </c>
      <c r="AV30">
        <v>0</v>
      </c>
      <c r="AW30">
        <v>2</v>
      </c>
      <c r="AX30">
        <v>61052392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0.57599999999999996</v>
      </c>
      <c r="CY30">
        <f t="shared" si="24"/>
        <v>5.0999999999999996</v>
      </c>
      <c r="CZ30">
        <f t="shared" si="25"/>
        <v>0.7</v>
      </c>
      <c r="DA30">
        <f t="shared" si="26"/>
        <v>6.74</v>
      </c>
      <c r="DB30">
        <f t="shared" si="22"/>
        <v>0.67</v>
      </c>
      <c r="DC30">
        <f t="shared" si="23"/>
        <v>0</v>
      </c>
      <c r="DD30" t="s">
        <v>3</v>
      </c>
      <c r="DE30" t="s">
        <v>3</v>
      </c>
      <c r="DF30">
        <f t="shared" si="27"/>
        <v>2.72</v>
      </c>
      <c r="DG30">
        <f t="shared" si="28"/>
        <v>0</v>
      </c>
      <c r="DH30">
        <f t="shared" si="29"/>
        <v>0</v>
      </c>
      <c r="DI30">
        <f t="shared" si="4"/>
        <v>0</v>
      </c>
      <c r="DJ30">
        <f t="shared" si="30"/>
        <v>2.72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61052128</v>
      </c>
      <c r="C31">
        <v>61052371</v>
      </c>
      <c r="D31">
        <v>60223046</v>
      </c>
      <c r="E31">
        <v>1</v>
      </c>
      <c r="F31">
        <v>1</v>
      </c>
      <c r="G31">
        <v>1079</v>
      </c>
      <c r="H31">
        <v>3</v>
      </c>
      <c r="I31" t="s">
        <v>243</v>
      </c>
      <c r="J31" t="s">
        <v>244</v>
      </c>
      <c r="K31" t="s">
        <v>245</v>
      </c>
      <c r="L31">
        <v>1356</v>
      </c>
      <c r="N31">
        <v>1010</v>
      </c>
      <c r="O31" t="s">
        <v>238</v>
      </c>
      <c r="P31" t="s">
        <v>238</v>
      </c>
      <c r="Q31">
        <v>1000</v>
      </c>
      <c r="W31">
        <v>0</v>
      </c>
      <c r="X31">
        <v>-1164809856</v>
      </c>
      <c r="Y31">
        <f t="shared" si="21"/>
        <v>8.3199999999999993E-3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3</v>
      </c>
      <c r="AV31">
        <v>0</v>
      </c>
      <c r="AW31">
        <v>2</v>
      </c>
      <c r="AX31">
        <v>61052393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4.9919999999999999E-3</v>
      </c>
      <c r="CY31">
        <f t="shared" si="24"/>
        <v>229.8</v>
      </c>
      <c r="CZ31">
        <f t="shared" si="25"/>
        <v>6.44</v>
      </c>
      <c r="DA31">
        <f t="shared" si="26"/>
        <v>33.01</v>
      </c>
      <c r="DB31">
        <f t="shared" si="22"/>
        <v>0.05</v>
      </c>
      <c r="DC31">
        <f t="shared" si="23"/>
        <v>0</v>
      </c>
      <c r="DD31" t="s">
        <v>3</v>
      </c>
      <c r="DE31" t="s">
        <v>3</v>
      </c>
      <c r="DF31">
        <f t="shared" si="27"/>
        <v>1.06</v>
      </c>
      <c r="DG31">
        <f t="shared" si="28"/>
        <v>0</v>
      </c>
      <c r="DH31">
        <f t="shared" si="29"/>
        <v>0</v>
      </c>
      <c r="DI31">
        <f t="shared" si="4"/>
        <v>0</v>
      </c>
      <c r="DJ31">
        <f t="shared" si="30"/>
        <v>1.06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61052128</v>
      </c>
      <c r="C32">
        <v>61052397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182</v>
      </c>
      <c r="J32" t="s">
        <v>3</v>
      </c>
      <c r="K32" t="s">
        <v>183</v>
      </c>
      <c r="L32">
        <v>1191</v>
      </c>
      <c r="N32">
        <v>1013</v>
      </c>
      <c r="O32" t="s">
        <v>184</v>
      </c>
      <c r="P32" t="s">
        <v>184</v>
      </c>
      <c r="Q32">
        <v>1</v>
      </c>
      <c r="W32">
        <v>0</v>
      </c>
      <c r="X32">
        <v>476480486</v>
      </c>
      <c r="Y32">
        <f t="shared" si="21"/>
        <v>3.04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3.04</v>
      </c>
      <c r="AU32" t="s">
        <v>3</v>
      </c>
      <c r="AV32">
        <v>1</v>
      </c>
      <c r="AW32">
        <v>2</v>
      </c>
      <c r="AX32">
        <v>61052409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ROUND(AT32*Source!I69*AH32*AL32,2)</f>
        <v>0</v>
      </c>
      <c r="CV32">
        <f>ROUND(Y32*Source!I69,9)</f>
        <v>12.16</v>
      </c>
      <c r="CW32">
        <v>0</v>
      </c>
      <c r="CX32">
        <f>ROUND(Y32*Source!I69,9)</f>
        <v>12.16</v>
      </c>
      <c r="CY32">
        <f>AD32</f>
        <v>0</v>
      </c>
      <c r="CZ32">
        <f>AH32</f>
        <v>0</v>
      </c>
      <c r="DA32">
        <f>AL32</f>
        <v>1</v>
      </c>
      <c r="DB32">
        <f t="shared" si="22"/>
        <v>0</v>
      </c>
      <c r="DC32">
        <f t="shared" si="23"/>
        <v>0</v>
      </c>
      <c r="DD32" t="s">
        <v>3</v>
      </c>
      <c r="DE32" t="s">
        <v>3</v>
      </c>
      <c r="DF32">
        <f>ROUND(ROUND(AE32,2)*CX32,2)</f>
        <v>0</v>
      </c>
      <c r="DG32">
        <f t="shared" si="28"/>
        <v>0</v>
      </c>
      <c r="DH32">
        <f t="shared" si="29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ROW(Source!A69)</f>
        <v>69</v>
      </c>
      <c r="B33">
        <v>61052128</v>
      </c>
      <c r="C33">
        <v>61052397</v>
      </c>
      <c r="D33">
        <v>60231225</v>
      </c>
      <c r="E33">
        <v>1</v>
      </c>
      <c r="F33">
        <v>1</v>
      </c>
      <c r="G33">
        <v>1079</v>
      </c>
      <c r="H33">
        <v>2</v>
      </c>
      <c r="I33" t="s">
        <v>246</v>
      </c>
      <c r="J33" t="s">
        <v>247</v>
      </c>
      <c r="K33" t="s">
        <v>248</v>
      </c>
      <c r="L33">
        <v>1368</v>
      </c>
      <c r="N33">
        <v>1011</v>
      </c>
      <c r="O33" t="s">
        <v>188</v>
      </c>
      <c r="P33" t="s">
        <v>188</v>
      </c>
      <c r="Q33">
        <v>1</v>
      </c>
      <c r="W33">
        <v>0</v>
      </c>
      <c r="X33">
        <v>-1782049727</v>
      </c>
      <c r="Y33">
        <f t="shared" si="21"/>
        <v>0.1</v>
      </c>
      <c r="AA33">
        <v>0</v>
      </c>
      <c r="AB33">
        <v>1.1299999999999999</v>
      </c>
      <c r="AC33">
        <v>0</v>
      </c>
      <c r="AD33">
        <v>0</v>
      </c>
      <c r="AE33">
        <v>0</v>
      </c>
      <c r="AF33">
        <v>0.12</v>
      </c>
      <c r="AG33">
        <v>0</v>
      </c>
      <c r="AH33">
        <v>0</v>
      </c>
      <c r="AI33">
        <v>1</v>
      </c>
      <c r="AJ33">
        <v>9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2</v>
      </c>
      <c r="AX33">
        <v>61052410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ROUND(Y33*Source!I69*DO33,9)</f>
        <v>0</v>
      </c>
      <c r="CX33">
        <f>ROUND(Y33*Source!I69,9)</f>
        <v>0.4</v>
      </c>
      <c r="CY33">
        <f>AB33</f>
        <v>1.1299999999999999</v>
      </c>
      <c r="CZ33">
        <f>AF33</f>
        <v>0.12</v>
      </c>
      <c r="DA33">
        <f>AJ33</f>
        <v>9</v>
      </c>
      <c r="DB33">
        <f t="shared" si="22"/>
        <v>0.01</v>
      </c>
      <c r="DC33">
        <f t="shared" si="23"/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0.43</v>
      </c>
      <c r="DH33">
        <f>ROUND(ROUND(AG33*AK33,2)*CX33,2)</f>
        <v>0</v>
      </c>
      <c r="DI33">
        <f t="shared" ref="DI33:DI64" si="31">ROUND(ROUND(AH33,2)*CX33,2)</f>
        <v>0</v>
      </c>
      <c r="DJ33">
        <f>DG33</f>
        <v>0.43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ROW(Source!A69)</f>
        <v>69</v>
      </c>
      <c r="B34">
        <v>61052128</v>
      </c>
      <c r="C34">
        <v>61052397</v>
      </c>
      <c r="D34">
        <v>60201236</v>
      </c>
      <c r="E34">
        <v>1</v>
      </c>
      <c r="F34">
        <v>1</v>
      </c>
      <c r="G34">
        <v>1079</v>
      </c>
      <c r="H34">
        <v>3</v>
      </c>
      <c r="I34" t="s">
        <v>249</v>
      </c>
      <c r="J34" t="s">
        <v>250</v>
      </c>
      <c r="K34" t="s">
        <v>251</v>
      </c>
      <c r="L34">
        <v>1346</v>
      </c>
      <c r="N34">
        <v>1009</v>
      </c>
      <c r="O34" t="s">
        <v>40</v>
      </c>
      <c r="P34" t="s">
        <v>40</v>
      </c>
      <c r="Q34">
        <v>1</v>
      </c>
      <c r="W34">
        <v>0</v>
      </c>
      <c r="X34">
        <v>1274207263</v>
      </c>
      <c r="Y34">
        <f t="shared" si="21"/>
        <v>0.312</v>
      </c>
      <c r="AA34">
        <v>63</v>
      </c>
      <c r="AB34">
        <v>0</v>
      </c>
      <c r="AC34">
        <v>0</v>
      </c>
      <c r="AD34">
        <v>0</v>
      </c>
      <c r="AE34">
        <v>6.25</v>
      </c>
      <c r="AF34">
        <v>0</v>
      </c>
      <c r="AG34">
        <v>0</v>
      </c>
      <c r="AH34">
        <v>0</v>
      </c>
      <c r="AI34">
        <v>10.08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0.312</v>
      </c>
      <c r="AU34" t="s">
        <v>3</v>
      </c>
      <c r="AV34">
        <v>0</v>
      </c>
      <c r="AW34">
        <v>2</v>
      </c>
      <c r="AX34">
        <v>61052411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ROUND(Y34*Source!I69,9)</f>
        <v>1.248</v>
      </c>
      <c r="CY34">
        <f>AA34</f>
        <v>63</v>
      </c>
      <c r="CZ34">
        <f>AE34</f>
        <v>6.25</v>
      </c>
      <c r="DA34">
        <f>AI34</f>
        <v>10.08</v>
      </c>
      <c r="DB34">
        <f t="shared" si="22"/>
        <v>1.95</v>
      </c>
      <c r="DC34">
        <f t="shared" si="23"/>
        <v>0</v>
      </c>
      <c r="DD34" t="s">
        <v>3</v>
      </c>
      <c r="DE34" t="s">
        <v>3</v>
      </c>
      <c r="DF34">
        <f>ROUND(ROUND(AE34*AI34,2)*CX34,2)</f>
        <v>78.62</v>
      </c>
      <c r="DG34">
        <f>ROUND(ROUND(AF34,2)*CX34,2)</f>
        <v>0</v>
      </c>
      <c r="DH34">
        <f>ROUND(ROUND(AG34,2)*CX34,2)</f>
        <v>0</v>
      </c>
      <c r="DI34">
        <f t="shared" si="31"/>
        <v>0</v>
      </c>
      <c r="DJ34">
        <f>DF34</f>
        <v>78.62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ROW(Source!A69)</f>
        <v>69</v>
      </c>
      <c r="B35">
        <v>61052128</v>
      </c>
      <c r="C35">
        <v>61052397</v>
      </c>
      <c r="D35">
        <v>60222919</v>
      </c>
      <c r="E35">
        <v>1</v>
      </c>
      <c r="F35">
        <v>1</v>
      </c>
      <c r="G35">
        <v>1079</v>
      </c>
      <c r="H35">
        <v>3</v>
      </c>
      <c r="I35" t="s">
        <v>125</v>
      </c>
      <c r="J35" t="s">
        <v>128</v>
      </c>
      <c r="K35" t="s">
        <v>126</v>
      </c>
      <c r="L35">
        <v>1391</v>
      </c>
      <c r="N35">
        <v>1013</v>
      </c>
      <c r="O35" t="s">
        <v>127</v>
      </c>
      <c r="P35" t="s">
        <v>127</v>
      </c>
      <c r="Q35">
        <v>1</v>
      </c>
      <c r="W35">
        <v>0</v>
      </c>
      <c r="X35">
        <v>331426638</v>
      </c>
      <c r="Y35">
        <f t="shared" si="21"/>
        <v>1</v>
      </c>
      <c r="AA35">
        <v>18909.349999999999</v>
      </c>
      <c r="AB35">
        <v>0</v>
      </c>
      <c r="AC35">
        <v>0</v>
      </c>
      <c r="AD35">
        <v>0</v>
      </c>
      <c r="AE35">
        <v>3069.7</v>
      </c>
      <c r="AF35">
        <v>0</v>
      </c>
      <c r="AG35">
        <v>0</v>
      </c>
      <c r="AH35">
        <v>0</v>
      </c>
      <c r="AI35">
        <v>6.16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ROUND(Y35*Source!I69,9)</f>
        <v>4</v>
      </c>
      <c r="CY35">
        <f>AA35</f>
        <v>18909.349999999999</v>
      </c>
      <c r="CZ35">
        <f>AE35</f>
        <v>3069.7</v>
      </c>
      <c r="DA35">
        <f>AI35</f>
        <v>6.16</v>
      </c>
      <c r="DB35">
        <f t="shared" si="22"/>
        <v>3069.7</v>
      </c>
      <c r="DC35">
        <f t="shared" si="23"/>
        <v>0</v>
      </c>
      <c r="DD35" t="s">
        <v>3</v>
      </c>
      <c r="DE35" t="s">
        <v>3</v>
      </c>
      <c r="DF35">
        <f>ROUND(ROUND(AE35*AI35,2)*CX35,2)</f>
        <v>75637.399999999994</v>
      </c>
      <c r="DG35">
        <f>ROUND(ROUND(AF35,2)*CX35,2)</f>
        <v>0</v>
      </c>
      <c r="DH35">
        <f>ROUND(ROUND(AG35,2)*CX35,2)</f>
        <v>0</v>
      </c>
      <c r="DI35">
        <f t="shared" si="31"/>
        <v>0</v>
      </c>
      <c r="DJ35">
        <f>DF35</f>
        <v>75637.399999999994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61052128</v>
      </c>
      <c r="C36">
        <v>61052414</v>
      </c>
      <c r="D36">
        <v>60134058</v>
      </c>
      <c r="E36">
        <v>1079</v>
      </c>
      <c r="F36">
        <v>1</v>
      </c>
      <c r="G36">
        <v>1079</v>
      </c>
      <c r="H36">
        <v>1</v>
      </c>
      <c r="I36" t="s">
        <v>182</v>
      </c>
      <c r="J36" t="s">
        <v>3</v>
      </c>
      <c r="K36" t="s">
        <v>183</v>
      </c>
      <c r="L36">
        <v>1191</v>
      </c>
      <c r="N36">
        <v>1013</v>
      </c>
      <c r="O36" t="s">
        <v>184</v>
      </c>
      <c r="P36" t="s">
        <v>184</v>
      </c>
      <c r="Q36">
        <v>1</v>
      </c>
      <c r="W36">
        <v>0</v>
      </c>
      <c r="X36">
        <v>476480486</v>
      </c>
      <c r="Y36">
        <f t="shared" si="21"/>
        <v>116.43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116.43</v>
      </c>
      <c r="AU36" t="s">
        <v>3</v>
      </c>
      <c r="AV36">
        <v>1</v>
      </c>
      <c r="AW36">
        <v>2</v>
      </c>
      <c r="AX36">
        <v>61052422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ROUND(AT36*Source!I71*AH36*AL36,2)</f>
        <v>0</v>
      </c>
      <c r="CV36">
        <f>ROUND(Y36*Source!I71,9)</f>
        <v>13.9716</v>
      </c>
      <c r="CW36">
        <v>0</v>
      </c>
      <c r="CX36">
        <f>ROUND(Y36*Source!I71,9)</f>
        <v>13.9716</v>
      </c>
      <c r="CY36">
        <f>AD36</f>
        <v>0</v>
      </c>
      <c r="CZ36">
        <f>AH36</f>
        <v>0</v>
      </c>
      <c r="DA36">
        <f>AL36</f>
        <v>1</v>
      </c>
      <c r="DB36">
        <f t="shared" si="22"/>
        <v>0</v>
      </c>
      <c r="DC36">
        <f t="shared" si="23"/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31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61052128</v>
      </c>
      <c r="C37">
        <v>61052414</v>
      </c>
      <c r="D37">
        <v>60231385</v>
      </c>
      <c r="E37">
        <v>1</v>
      </c>
      <c r="F37">
        <v>1</v>
      </c>
      <c r="G37">
        <v>1079</v>
      </c>
      <c r="H37">
        <v>2</v>
      </c>
      <c r="I37" t="s">
        <v>195</v>
      </c>
      <c r="J37" t="s">
        <v>196</v>
      </c>
      <c r="K37" t="s">
        <v>197</v>
      </c>
      <c r="L37">
        <v>1368</v>
      </c>
      <c r="N37">
        <v>1011</v>
      </c>
      <c r="O37" t="s">
        <v>188</v>
      </c>
      <c r="P37" t="s">
        <v>188</v>
      </c>
      <c r="Q37">
        <v>1</v>
      </c>
      <c r="W37">
        <v>0</v>
      </c>
      <c r="X37">
        <v>654681671</v>
      </c>
      <c r="Y37">
        <f t="shared" si="21"/>
        <v>0.16</v>
      </c>
      <c r="AA37">
        <v>0</v>
      </c>
      <c r="AB37">
        <v>1451.26</v>
      </c>
      <c r="AC37">
        <v>735.58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16.68</v>
      </c>
      <c r="AK37">
        <v>55.67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0.16</v>
      </c>
      <c r="AU37" t="s">
        <v>3</v>
      </c>
      <c r="AV37">
        <v>0</v>
      </c>
      <c r="AW37">
        <v>2</v>
      </c>
      <c r="AX37">
        <v>61052423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ROUND(Y37*Source!I71*DO37,9)</f>
        <v>0.24230399999999999</v>
      </c>
      <c r="CX37">
        <f>ROUND(Y37*Source!I71,9)</f>
        <v>1.9199999999999998E-2</v>
      </c>
      <c r="CY37">
        <f>AB37</f>
        <v>1451.26</v>
      </c>
      <c r="CZ37">
        <f>AF37</f>
        <v>83.1</v>
      </c>
      <c r="DA37">
        <f>AJ37</f>
        <v>16.68</v>
      </c>
      <c r="DB37">
        <f t="shared" si="22"/>
        <v>13.3</v>
      </c>
      <c r="DC37">
        <f t="shared" si="23"/>
        <v>2.02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26.61</v>
      </c>
      <c r="DH37">
        <f>ROUND(ROUND(AG37*AK37,2)*CX37,2)</f>
        <v>13.49</v>
      </c>
      <c r="DI37">
        <f t="shared" si="31"/>
        <v>0</v>
      </c>
      <c r="DJ37">
        <f>DG37</f>
        <v>26.61</v>
      </c>
      <c r="DK37">
        <v>0</v>
      </c>
      <c r="DL37" t="s">
        <v>198</v>
      </c>
      <c r="DM37">
        <v>0</v>
      </c>
      <c r="DN37" t="s">
        <v>184</v>
      </c>
      <c r="DO37">
        <v>12.62</v>
      </c>
    </row>
    <row r="38" spans="1:119" x14ac:dyDescent="0.2">
      <c r="A38">
        <f>ROW(Source!A71)</f>
        <v>71</v>
      </c>
      <c r="B38">
        <v>61052128</v>
      </c>
      <c r="C38">
        <v>61052414</v>
      </c>
      <c r="D38">
        <v>60199408</v>
      </c>
      <c r="E38">
        <v>1</v>
      </c>
      <c r="F38">
        <v>1</v>
      </c>
      <c r="G38">
        <v>1079</v>
      </c>
      <c r="H38">
        <v>3</v>
      </c>
      <c r="I38" t="s">
        <v>205</v>
      </c>
      <c r="J38" t="s">
        <v>206</v>
      </c>
      <c r="K38" t="s">
        <v>207</v>
      </c>
      <c r="L38">
        <v>1346</v>
      </c>
      <c r="N38">
        <v>1009</v>
      </c>
      <c r="O38" t="s">
        <v>40</v>
      </c>
      <c r="P38" t="s">
        <v>40</v>
      </c>
      <c r="Q38">
        <v>1</v>
      </c>
      <c r="W38">
        <v>0</v>
      </c>
      <c r="X38">
        <v>-1694093061</v>
      </c>
      <c r="Y38">
        <f t="shared" si="21"/>
        <v>5</v>
      </c>
      <c r="AA38">
        <v>23.97</v>
      </c>
      <c r="AB38">
        <v>0</v>
      </c>
      <c r="AC38">
        <v>0</v>
      </c>
      <c r="AD38">
        <v>0</v>
      </c>
      <c r="AE38">
        <v>1.61</v>
      </c>
      <c r="AF38">
        <v>0</v>
      </c>
      <c r="AG38">
        <v>0</v>
      </c>
      <c r="AH38">
        <v>0</v>
      </c>
      <c r="AI38">
        <v>14.89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</v>
      </c>
      <c r="AU38" t="s">
        <v>3</v>
      </c>
      <c r="AV38">
        <v>0</v>
      </c>
      <c r="AW38">
        <v>2</v>
      </c>
      <c r="AX38">
        <v>61052424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ROUND(Y38*Source!I71,9)</f>
        <v>0.6</v>
      </c>
      <c r="CY38">
        <f>AA38</f>
        <v>23.97</v>
      </c>
      <c r="CZ38">
        <f>AE38</f>
        <v>1.61</v>
      </c>
      <c r="DA38">
        <f>AI38</f>
        <v>14.89</v>
      </c>
      <c r="DB38">
        <f t="shared" si="22"/>
        <v>8.0500000000000007</v>
      </c>
      <c r="DC38">
        <f t="shared" si="23"/>
        <v>0</v>
      </c>
      <c r="DD38" t="s">
        <v>3</v>
      </c>
      <c r="DE38" t="s">
        <v>3</v>
      </c>
      <c r="DF38">
        <f>ROUND(ROUND(AE38*AI38,2)*CX38,2)</f>
        <v>14.38</v>
      </c>
      <c r="DG38">
        <f t="shared" ref="DG38:DG43" si="32">ROUND(ROUND(AF38,2)*CX38,2)</f>
        <v>0</v>
      </c>
      <c r="DH38">
        <f t="shared" ref="DH38:DH43" si="33">ROUND(ROUND(AG38,2)*CX38,2)</f>
        <v>0</v>
      </c>
      <c r="DI38">
        <f t="shared" si="31"/>
        <v>0</v>
      </c>
      <c r="DJ38">
        <f>DF38</f>
        <v>14.38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61052128</v>
      </c>
      <c r="C39">
        <v>61052414</v>
      </c>
      <c r="D39">
        <v>60200388</v>
      </c>
      <c r="E39">
        <v>1</v>
      </c>
      <c r="F39">
        <v>1</v>
      </c>
      <c r="G39">
        <v>1079</v>
      </c>
      <c r="H39">
        <v>3</v>
      </c>
      <c r="I39" t="s">
        <v>252</v>
      </c>
      <c r="J39" t="s">
        <v>253</v>
      </c>
      <c r="K39" t="s">
        <v>254</v>
      </c>
      <c r="L39">
        <v>1327</v>
      </c>
      <c r="N39">
        <v>1005</v>
      </c>
      <c r="O39" t="s">
        <v>211</v>
      </c>
      <c r="P39" t="s">
        <v>211</v>
      </c>
      <c r="Q39">
        <v>1</v>
      </c>
      <c r="W39">
        <v>0</v>
      </c>
      <c r="X39">
        <v>-738085399</v>
      </c>
      <c r="Y39">
        <f t="shared" si="21"/>
        <v>5</v>
      </c>
      <c r="AA39">
        <v>429.1</v>
      </c>
      <c r="AB39">
        <v>0</v>
      </c>
      <c r="AC39">
        <v>0</v>
      </c>
      <c r="AD39">
        <v>0</v>
      </c>
      <c r="AE39">
        <v>127.33</v>
      </c>
      <c r="AF39">
        <v>0</v>
      </c>
      <c r="AG39">
        <v>0</v>
      </c>
      <c r="AH39">
        <v>0</v>
      </c>
      <c r="AI39">
        <v>3.37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</v>
      </c>
      <c r="AU39" t="s">
        <v>3</v>
      </c>
      <c r="AV39">
        <v>0</v>
      </c>
      <c r="AW39">
        <v>2</v>
      </c>
      <c r="AX39">
        <v>61052425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ROUND(Y39*Source!I71,9)</f>
        <v>0.6</v>
      </c>
      <c r="CY39">
        <f>AA39</f>
        <v>429.1</v>
      </c>
      <c r="CZ39">
        <f>AE39</f>
        <v>127.33</v>
      </c>
      <c r="DA39">
        <f>AI39</f>
        <v>3.37</v>
      </c>
      <c r="DB39">
        <f t="shared" si="22"/>
        <v>636.65</v>
      </c>
      <c r="DC39">
        <f t="shared" si="23"/>
        <v>0</v>
      </c>
      <c r="DD39" t="s">
        <v>3</v>
      </c>
      <c r="DE39" t="s">
        <v>3</v>
      </c>
      <c r="DF39">
        <f>ROUND(ROUND(AE39*AI39,2)*CX39,2)</f>
        <v>257.45999999999998</v>
      </c>
      <c r="DG39">
        <f t="shared" si="32"/>
        <v>0</v>
      </c>
      <c r="DH39">
        <f t="shared" si="33"/>
        <v>0</v>
      </c>
      <c r="DI39">
        <f t="shared" si="31"/>
        <v>0</v>
      </c>
      <c r="DJ39">
        <f>DF39</f>
        <v>257.45999999999998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61052128</v>
      </c>
      <c r="C40">
        <v>61052414</v>
      </c>
      <c r="D40">
        <v>60201857</v>
      </c>
      <c r="E40">
        <v>1</v>
      </c>
      <c r="F40">
        <v>1</v>
      </c>
      <c r="G40">
        <v>1079</v>
      </c>
      <c r="H40">
        <v>3</v>
      </c>
      <c r="I40" t="s">
        <v>255</v>
      </c>
      <c r="J40" t="s">
        <v>256</v>
      </c>
      <c r="K40" t="s">
        <v>257</v>
      </c>
      <c r="L40">
        <v>1354</v>
      </c>
      <c r="N40">
        <v>1010</v>
      </c>
      <c r="O40" t="s">
        <v>258</v>
      </c>
      <c r="P40" t="s">
        <v>258</v>
      </c>
      <c r="Q40">
        <v>1</v>
      </c>
      <c r="W40">
        <v>0</v>
      </c>
      <c r="X40">
        <v>-63089731</v>
      </c>
      <c r="Y40">
        <f t="shared" si="21"/>
        <v>1.2</v>
      </c>
      <c r="AA40">
        <v>204.82</v>
      </c>
      <c r="AB40">
        <v>0</v>
      </c>
      <c r="AC40">
        <v>0</v>
      </c>
      <c r="AD40">
        <v>0</v>
      </c>
      <c r="AE40">
        <v>38</v>
      </c>
      <c r="AF40">
        <v>0</v>
      </c>
      <c r="AG40">
        <v>0</v>
      </c>
      <c r="AH40">
        <v>0</v>
      </c>
      <c r="AI40">
        <v>5.39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1.2</v>
      </c>
      <c r="AU40" t="s">
        <v>3</v>
      </c>
      <c r="AV40">
        <v>0</v>
      </c>
      <c r="AW40">
        <v>2</v>
      </c>
      <c r="AX40">
        <v>61052426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ROUND(Y40*Source!I71,9)</f>
        <v>0.14399999999999999</v>
      </c>
      <c r="CY40">
        <f>AA40</f>
        <v>204.82</v>
      </c>
      <c r="CZ40">
        <f>AE40</f>
        <v>38</v>
      </c>
      <c r="DA40">
        <f>AI40</f>
        <v>5.39</v>
      </c>
      <c r="DB40">
        <f t="shared" si="22"/>
        <v>45.6</v>
      </c>
      <c r="DC40">
        <f t="shared" si="23"/>
        <v>0</v>
      </c>
      <c r="DD40" t="s">
        <v>3</v>
      </c>
      <c r="DE40" t="s">
        <v>3</v>
      </c>
      <c r="DF40">
        <f>ROUND(ROUND(AE40*AI40,2)*CX40,2)</f>
        <v>29.49</v>
      </c>
      <c r="DG40">
        <f t="shared" si="32"/>
        <v>0</v>
      </c>
      <c r="DH40">
        <f t="shared" si="33"/>
        <v>0</v>
      </c>
      <c r="DI40">
        <f t="shared" si="31"/>
        <v>0</v>
      </c>
      <c r="DJ40">
        <f>DF40</f>
        <v>29.49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ROW(Source!A71)</f>
        <v>71</v>
      </c>
      <c r="B41">
        <v>61052128</v>
      </c>
      <c r="C41">
        <v>61052414</v>
      </c>
      <c r="D41">
        <v>60206534</v>
      </c>
      <c r="E41">
        <v>1</v>
      </c>
      <c r="F41">
        <v>1</v>
      </c>
      <c r="G41">
        <v>1079</v>
      </c>
      <c r="H41">
        <v>3</v>
      </c>
      <c r="I41" t="s">
        <v>259</v>
      </c>
      <c r="J41" t="s">
        <v>260</v>
      </c>
      <c r="K41" t="s">
        <v>261</v>
      </c>
      <c r="L41">
        <v>1296</v>
      </c>
      <c r="N41">
        <v>1002</v>
      </c>
      <c r="O41" t="s">
        <v>262</v>
      </c>
      <c r="P41" t="s">
        <v>262</v>
      </c>
      <c r="Q41">
        <v>1</v>
      </c>
      <c r="W41">
        <v>0</v>
      </c>
      <c r="X41">
        <v>244486507</v>
      </c>
      <c r="Y41">
        <f t="shared" si="21"/>
        <v>15</v>
      </c>
      <c r="AA41">
        <v>98.31</v>
      </c>
      <c r="AB41">
        <v>0</v>
      </c>
      <c r="AC41">
        <v>0</v>
      </c>
      <c r="AD41">
        <v>0</v>
      </c>
      <c r="AE41">
        <v>16.25</v>
      </c>
      <c r="AF41">
        <v>0</v>
      </c>
      <c r="AG41">
        <v>0</v>
      </c>
      <c r="AH41">
        <v>0</v>
      </c>
      <c r="AI41">
        <v>6.05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15</v>
      </c>
      <c r="AU41" t="s">
        <v>3</v>
      </c>
      <c r="AV41">
        <v>0</v>
      </c>
      <c r="AW41">
        <v>2</v>
      </c>
      <c r="AX41">
        <v>61052427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ROUND(Y41*Source!I71,9)</f>
        <v>1.8</v>
      </c>
      <c r="CY41">
        <f>AA41</f>
        <v>98.31</v>
      </c>
      <c r="CZ41">
        <f>AE41</f>
        <v>16.25</v>
      </c>
      <c r="DA41">
        <f>AI41</f>
        <v>6.05</v>
      </c>
      <c r="DB41">
        <f t="shared" si="22"/>
        <v>243.75</v>
      </c>
      <c r="DC41">
        <f t="shared" si="23"/>
        <v>0</v>
      </c>
      <c r="DD41" t="s">
        <v>3</v>
      </c>
      <c r="DE41" t="s">
        <v>3</v>
      </c>
      <c r="DF41">
        <f>ROUND(ROUND(AE41*AI41,2)*CX41,2)</f>
        <v>176.96</v>
      </c>
      <c r="DG41">
        <f t="shared" si="32"/>
        <v>0</v>
      </c>
      <c r="DH41">
        <f t="shared" si="33"/>
        <v>0</v>
      </c>
      <c r="DI41">
        <f t="shared" si="31"/>
        <v>0</v>
      </c>
      <c r="DJ41">
        <f>DF41</f>
        <v>176.96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61052128</v>
      </c>
      <c r="C42">
        <v>61052414</v>
      </c>
      <c r="D42">
        <v>60222928</v>
      </c>
      <c r="E42">
        <v>1</v>
      </c>
      <c r="F42">
        <v>1</v>
      </c>
      <c r="G42">
        <v>1079</v>
      </c>
      <c r="H42">
        <v>3</v>
      </c>
      <c r="I42" t="s">
        <v>135</v>
      </c>
      <c r="J42" t="s">
        <v>137</v>
      </c>
      <c r="K42" t="s">
        <v>136</v>
      </c>
      <c r="L42">
        <v>1391</v>
      </c>
      <c r="N42">
        <v>1013</v>
      </c>
      <c r="O42" t="s">
        <v>127</v>
      </c>
      <c r="P42" t="s">
        <v>127</v>
      </c>
      <c r="Q42">
        <v>1</v>
      </c>
      <c r="W42">
        <v>0</v>
      </c>
      <c r="X42">
        <v>871341155</v>
      </c>
      <c r="Y42">
        <f t="shared" si="21"/>
        <v>33.333333000000003</v>
      </c>
      <c r="AA42">
        <v>35596.410000000003</v>
      </c>
      <c r="AB42">
        <v>0</v>
      </c>
      <c r="AC42">
        <v>0</v>
      </c>
      <c r="AD42">
        <v>0</v>
      </c>
      <c r="AE42">
        <v>5982.59</v>
      </c>
      <c r="AF42">
        <v>0</v>
      </c>
      <c r="AG42">
        <v>0</v>
      </c>
      <c r="AH42">
        <v>0</v>
      </c>
      <c r="AI42">
        <v>5.95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33.333333000000003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ROUND(Y42*Source!I71,9)</f>
        <v>3.9999999599999998</v>
      </c>
      <c r="CY42">
        <f>AA42</f>
        <v>35596.410000000003</v>
      </c>
      <c r="CZ42">
        <f>AE42</f>
        <v>5982.59</v>
      </c>
      <c r="DA42">
        <f>AI42</f>
        <v>5.95</v>
      </c>
      <c r="DB42">
        <f t="shared" si="22"/>
        <v>199419.66</v>
      </c>
      <c r="DC42">
        <f t="shared" si="23"/>
        <v>0</v>
      </c>
      <c r="DD42" t="s">
        <v>3</v>
      </c>
      <c r="DE42" t="s">
        <v>3</v>
      </c>
      <c r="DF42">
        <f>ROUND(ROUND(AE42*AI42,2)*CX42,2)</f>
        <v>142385.64000000001</v>
      </c>
      <c r="DG42">
        <f t="shared" si="32"/>
        <v>0</v>
      </c>
      <c r="DH42">
        <f t="shared" si="33"/>
        <v>0</v>
      </c>
      <c r="DI42">
        <f t="shared" si="31"/>
        <v>0</v>
      </c>
      <c r="DJ42">
        <f>DF42</f>
        <v>142385.64000000001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ROW(Source!A74)</f>
        <v>74</v>
      </c>
      <c r="B43">
        <v>61052128</v>
      </c>
      <c r="C43">
        <v>61052431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182</v>
      </c>
      <c r="J43" t="s">
        <v>3</v>
      </c>
      <c r="K43" t="s">
        <v>183</v>
      </c>
      <c r="L43">
        <v>1191</v>
      </c>
      <c r="N43">
        <v>1013</v>
      </c>
      <c r="O43" t="s">
        <v>184</v>
      </c>
      <c r="P43" t="s">
        <v>184</v>
      </c>
      <c r="Q43">
        <v>1</v>
      </c>
      <c r="W43">
        <v>0</v>
      </c>
      <c r="X43">
        <v>476480486</v>
      </c>
      <c r="Y43">
        <f t="shared" si="21"/>
        <v>8.01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8.01</v>
      </c>
      <c r="AU43" t="s">
        <v>3</v>
      </c>
      <c r="AV43">
        <v>1</v>
      </c>
      <c r="AW43">
        <v>2</v>
      </c>
      <c r="AX43">
        <v>61052467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ROUND(AT43*Source!I74*AH43*AL43,2)</f>
        <v>0</v>
      </c>
      <c r="CV43">
        <f>ROUND(Y43*Source!I74,9)</f>
        <v>0</v>
      </c>
      <c r="CW43">
        <v>0</v>
      </c>
      <c r="CX43">
        <f>ROUND(Y43*Source!I74,9)</f>
        <v>0</v>
      </c>
      <c r="CY43">
        <f>AD43</f>
        <v>0</v>
      </c>
      <c r="CZ43">
        <f>AH43</f>
        <v>0</v>
      </c>
      <c r="DA43">
        <f>AL43</f>
        <v>1</v>
      </c>
      <c r="DB43">
        <f t="shared" si="22"/>
        <v>0</v>
      </c>
      <c r="DC43">
        <f t="shared" si="23"/>
        <v>0</v>
      </c>
      <c r="DD43" t="s">
        <v>3</v>
      </c>
      <c r="DE43" t="s">
        <v>3</v>
      </c>
      <c r="DF43">
        <f>ROUND(ROUND(AE43,2)*CX43,2)</f>
        <v>0</v>
      </c>
      <c r="DG43">
        <f t="shared" si="32"/>
        <v>0</v>
      </c>
      <c r="DH43">
        <f t="shared" si="33"/>
        <v>0</v>
      </c>
      <c r="DI43">
        <f t="shared" si="31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61052128</v>
      </c>
      <c r="C44">
        <v>61052431</v>
      </c>
      <c r="D44">
        <v>60231385</v>
      </c>
      <c r="E44">
        <v>1</v>
      </c>
      <c r="F44">
        <v>1</v>
      </c>
      <c r="G44">
        <v>1079</v>
      </c>
      <c r="H44">
        <v>2</v>
      </c>
      <c r="I44" t="s">
        <v>195</v>
      </c>
      <c r="J44" t="s">
        <v>196</v>
      </c>
      <c r="K44" t="s">
        <v>197</v>
      </c>
      <c r="L44">
        <v>1368</v>
      </c>
      <c r="N44">
        <v>1011</v>
      </c>
      <c r="O44" t="s">
        <v>188</v>
      </c>
      <c r="P44" t="s">
        <v>188</v>
      </c>
      <c r="Q44">
        <v>1</v>
      </c>
      <c r="W44">
        <v>0</v>
      </c>
      <c r="X44">
        <v>654681671</v>
      </c>
      <c r="Y44">
        <f t="shared" si="21"/>
        <v>1.06</v>
      </c>
      <c r="AA44">
        <v>0</v>
      </c>
      <c r="AB44">
        <v>1478.98</v>
      </c>
      <c r="AC44">
        <v>749.63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16.68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1.06</v>
      </c>
      <c r="AU44" t="s">
        <v>3</v>
      </c>
      <c r="AV44">
        <v>0</v>
      </c>
      <c r="AW44">
        <v>2</v>
      </c>
      <c r="AX44">
        <v>61052468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ROUND(Y44*Source!I74*DO44,9)</f>
        <v>0</v>
      </c>
      <c r="CX44">
        <f>ROUND(Y44*Source!I74,9)</f>
        <v>0</v>
      </c>
      <c r="CY44">
        <f>AB44</f>
        <v>1478.98</v>
      </c>
      <c r="CZ44">
        <f>AF44</f>
        <v>83.1</v>
      </c>
      <c r="DA44">
        <f>AJ44</f>
        <v>16.68</v>
      </c>
      <c r="DB44">
        <f t="shared" si="22"/>
        <v>88.09</v>
      </c>
      <c r="DC44">
        <f t="shared" si="23"/>
        <v>13.38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</v>
      </c>
      <c r="DH44">
        <f>ROUND(ROUND(AG44*AK44,2)*CX44,2)</f>
        <v>0</v>
      </c>
      <c r="DI44">
        <f t="shared" si="31"/>
        <v>0</v>
      </c>
      <c r="DJ44">
        <f>DG44</f>
        <v>0</v>
      </c>
      <c r="DK44">
        <v>0</v>
      </c>
      <c r="DL44" t="s">
        <v>198</v>
      </c>
      <c r="DM44">
        <v>0</v>
      </c>
      <c r="DN44" t="s">
        <v>184</v>
      </c>
      <c r="DO44">
        <v>12.62</v>
      </c>
    </row>
    <row r="45" spans="1:119" x14ac:dyDescent="0.2">
      <c r="A45">
        <f>ROW(Source!A74)</f>
        <v>74</v>
      </c>
      <c r="B45">
        <v>61052128</v>
      </c>
      <c r="C45">
        <v>61052431</v>
      </c>
      <c r="D45">
        <v>60230707</v>
      </c>
      <c r="E45">
        <v>1</v>
      </c>
      <c r="F45">
        <v>1</v>
      </c>
      <c r="G45">
        <v>1079</v>
      </c>
      <c r="H45">
        <v>2</v>
      </c>
      <c r="I45" t="s">
        <v>217</v>
      </c>
      <c r="J45" t="s">
        <v>218</v>
      </c>
      <c r="K45" t="s">
        <v>219</v>
      </c>
      <c r="L45">
        <v>1368</v>
      </c>
      <c r="N45">
        <v>1011</v>
      </c>
      <c r="O45" t="s">
        <v>188</v>
      </c>
      <c r="P45" t="s">
        <v>188</v>
      </c>
      <c r="Q45">
        <v>1</v>
      </c>
      <c r="W45">
        <v>0</v>
      </c>
      <c r="X45">
        <v>1976634375</v>
      </c>
      <c r="Y45">
        <f t="shared" si="21"/>
        <v>1.77</v>
      </c>
      <c r="AA45">
        <v>0</v>
      </c>
      <c r="AB45">
        <v>23.91</v>
      </c>
      <c r="AC45">
        <v>0</v>
      </c>
      <c r="AD45">
        <v>0</v>
      </c>
      <c r="AE45">
        <v>0</v>
      </c>
      <c r="AF45">
        <v>2.27</v>
      </c>
      <c r="AG45">
        <v>0</v>
      </c>
      <c r="AH45">
        <v>0</v>
      </c>
      <c r="AI45">
        <v>1</v>
      </c>
      <c r="AJ45">
        <v>9.8699999999999992</v>
      </c>
      <c r="AK45">
        <v>55.67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1.77</v>
      </c>
      <c r="AU45" t="s">
        <v>3</v>
      </c>
      <c r="AV45">
        <v>0</v>
      </c>
      <c r="AW45">
        <v>2</v>
      </c>
      <c r="AX45">
        <v>61052469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ROUND(Y45*Source!I74*DO45,9)</f>
        <v>0</v>
      </c>
      <c r="CX45">
        <f>ROUND(Y45*Source!I74,9)</f>
        <v>0</v>
      </c>
      <c r="CY45">
        <f>AB45</f>
        <v>23.91</v>
      </c>
      <c r="CZ45">
        <f>AF45</f>
        <v>2.27</v>
      </c>
      <c r="DA45">
        <f>AJ45</f>
        <v>9.8699999999999992</v>
      </c>
      <c r="DB45">
        <f t="shared" si="22"/>
        <v>4.0199999999999996</v>
      </c>
      <c r="DC45">
        <f t="shared" si="23"/>
        <v>0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0</v>
      </c>
      <c r="DH45">
        <f>ROUND(ROUND(AG45*AK45,2)*CX45,2)</f>
        <v>0</v>
      </c>
      <c r="DI45">
        <f t="shared" si="31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ROW(Source!A74)</f>
        <v>74</v>
      </c>
      <c r="B46">
        <v>61052128</v>
      </c>
      <c r="C46">
        <v>61052431</v>
      </c>
      <c r="D46">
        <v>60230717</v>
      </c>
      <c r="E46">
        <v>1</v>
      </c>
      <c r="F46">
        <v>1</v>
      </c>
      <c r="G46">
        <v>1079</v>
      </c>
      <c r="H46">
        <v>2</v>
      </c>
      <c r="I46" t="s">
        <v>220</v>
      </c>
      <c r="J46" t="s">
        <v>221</v>
      </c>
      <c r="K46" t="s">
        <v>222</v>
      </c>
      <c r="L46">
        <v>1368</v>
      </c>
      <c r="N46">
        <v>1011</v>
      </c>
      <c r="O46" t="s">
        <v>188</v>
      </c>
      <c r="P46" t="s">
        <v>188</v>
      </c>
      <c r="Q46">
        <v>1</v>
      </c>
      <c r="W46">
        <v>0</v>
      </c>
      <c r="X46">
        <v>-393454116</v>
      </c>
      <c r="Y46">
        <f t="shared" si="21"/>
        <v>1.77</v>
      </c>
      <c r="AA46">
        <v>0</v>
      </c>
      <c r="AB46">
        <v>7.04</v>
      </c>
      <c r="AC46">
        <v>0</v>
      </c>
      <c r="AD46">
        <v>0</v>
      </c>
      <c r="AE46">
        <v>0</v>
      </c>
      <c r="AF46">
        <v>0.73</v>
      </c>
      <c r="AG46">
        <v>0</v>
      </c>
      <c r="AH46">
        <v>0</v>
      </c>
      <c r="AI46">
        <v>1</v>
      </c>
      <c r="AJ46">
        <v>9.0399999999999991</v>
      </c>
      <c r="AK46">
        <v>55.67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1.77</v>
      </c>
      <c r="AU46" t="s">
        <v>3</v>
      </c>
      <c r="AV46">
        <v>0</v>
      </c>
      <c r="AW46">
        <v>2</v>
      </c>
      <c r="AX46">
        <v>61052470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ROUND(Y46*Source!I74*DO46,9)</f>
        <v>0</v>
      </c>
      <c r="CX46">
        <f>ROUND(Y46*Source!I74,9)</f>
        <v>0</v>
      </c>
      <c r="CY46">
        <f>AB46</f>
        <v>7.04</v>
      </c>
      <c r="CZ46">
        <f>AF46</f>
        <v>0.73</v>
      </c>
      <c r="DA46">
        <f>AJ46</f>
        <v>9.0399999999999991</v>
      </c>
      <c r="DB46">
        <f t="shared" si="22"/>
        <v>1.29</v>
      </c>
      <c r="DC46">
        <f t="shared" si="23"/>
        <v>0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0</v>
      </c>
      <c r="DH46">
        <f>ROUND(ROUND(AG46*AK46,2)*CX46,2)</f>
        <v>0</v>
      </c>
      <c r="DI46">
        <f t="shared" si="31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ROW(Source!A74)</f>
        <v>74</v>
      </c>
      <c r="B47">
        <v>61052128</v>
      </c>
      <c r="C47">
        <v>61052431</v>
      </c>
      <c r="D47">
        <v>60199688</v>
      </c>
      <c r="E47">
        <v>1</v>
      </c>
      <c r="F47">
        <v>1</v>
      </c>
      <c r="G47">
        <v>1079</v>
      </c>
      <c r="H47">
        <v>3</v>
      </c>
      <c r="I47" t="s">
        <v>223</v>
      </c>
      <c r="J47" t="s">
        <v>224</v>
      </c>
      <c r="K47" t="s">
        <v>225</v>
      </c>
      <c r="L47">
        <v>1348</v>
      </c>
      <c r="N47">
        <v>1009</v>
      </c>
      <c r="O47" t="s">
        <v>215</v>
      </c>
      <c r="P47" t="s">
        <v>215</v>
      </c>
      <c r="Q47">
        <v>1000</v>
      </c>
      <c r="W47">
        <v>0</v>
      </c>
      <c r="X47">
        <v>-417466833</v>
      </c>
      <c r="Y47">
        <f t="shared" si="21"/>
        <v>6.0000000000000002E-5</v>
      </c>
      <c r="AA47">
        <v>42866.71</v>
      </c>
      <c r="AB47">
        <v>0</v>
      </c>
      <c r="AC47">
        <v>0</v>
      </c>
      <c r="AD47">
        <v>0</v>
      </c>
      <c r="AE47">
        <v>11233.62</v>
      </c>
      <c r="AF47">
        <v>0</v>
      </c>
      <c r="AG47">
        <v>0</v>
      </c>
      <c r="AH47">
        <v>0</v>
      </c>
      <c r="AI47">
        <v>3.53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6.0000000000000002E-5</v>
      </c>
      <c r="AU47" t="s">
        <v>3</v>
      </c>
      <c r="AV47">
        <v>0</v>
      </c>
      <c r="AW47">
        <v>2</v>
      </c>
      <c r="AX47">
        <v>61052471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ROUND(Y47*Source!I74,9)</f>
        <v>0</v>
      </c>
      <c r="CY47">
        <f t="shared" ref="CY47:CY53" si="34">AA47</f>
        <v>42866.71</v>
      </c>
      <c r="CZ47">
        <f t="shared" ref="CZ47:CZ53" si="35">AE47</f>
        <v>11233.62</v>
      </c>
      <c r="DA47">
        <f t="shared" ref="DA47:DA53" si="36">AI47</f>
        <v>3.53</v>
      </c>
      <c r="DB47">
        <f t="shared" si="22"/>
        <v>0.67</v>
      </c>
      <c r="DC47">
        <f t="shared" si="23"/>
        <v>0</v>
      </c>
      <c r="DD47" t="s">
        <v>3</v>
      </c>
      <c r="DE47" t="s">
        <v>3</v>
      </c>
      <c r="DF47">
        <f t="shared" ref="DF47:DF53" si="37">ROUND(ROUND(AE47*AI47,2)*CX47,2)</f>
        <v>0</v>
      </c>
      <c r="DG47">
        <f t="shared" ref="DG47:DG54" si="38">ROUND(ROUND(AF47,2)*CX47,2)</f>
        <v>0</v>
      </c>
      <c r="DH47">
        <f t="shared" ref="DH47:DH54" si="39">ROUND(ROUND(AG47,2)*CX47,2)</f>
        <v>0</v>
      </c>
      <c r="DI47">
        <f t="shared" si="31"/>
        <v>0</v>
      </c>
      <c r="DJ47">
        <f t="shared" ref="DJ47:DJ53" si="40"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61052128</v>
      </c>
      <c r="C48">
        <v>61052431</v>
      </c>
      <c r="D48">
        <v>60206199</v>
      </c>
      <c r="E48">
        <v>1</v>
      </c>
      <c r="F48">
        <v>1</v>
      </c>
      <c r="G48">
        <v>1079</v>
      </c>
      <c r="H48">
        <v>3</v>
      </c>
      <c r="I48" t="s">
        <v>226</v>
      </c>
      <c r="J48" t="s">
        <v>227</v>
      </c>
      <c r="K48" t="s">
        <v>228</v>
      </c>
      <c r="L48">
        <v>1346</v>
      </c>
      <c r="N48">
        <v>1009</v>
      </c>
      <c r="O48" t="s">
        <v>40</v>
      </c>
      <c r="P48" t="s">
        <v>40</v>
      </c>
      <c r="Q48">
        <v>1</v>
      </c>
      <c r="W48">
        <v>0</v>
      </c>
      <c r="X48">
        <v>354191932</v>
      </c>
      <c r="Y48">
        <f t="shared" si="21"/>
        <v>0.8</v>
      </c>
      <c r="AA48">
        <v>211.96</v>
      </c>
      <c r="AB48">
        <v>0</v>
      </c>
      <c r="AC48">
        <v>0</v>
      </c>
      <c r="AD48">
        <v>0</v>
      </c>
      <c r="AE48">
        <v>25.8</v>
      </c>
      <c r="AF48">
        <v>0</v>
      </c>
      <c r="AG48">
        <v>0</v>
      </c>
      <c r="AH48">
        <v>0</v>
      </c>
      <c r="AI48">
        <v>7.6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0.8</v>
      </c>
      <c r="AU48" t="s">
        <v>3</v>
      </c>
      <c r="AV48">
        <v>0</v>
      </c>
      <c r="AW48">
        <v>2</v>
      </c>
      <c r="AX48">
        <v>61052472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ROUND(Y48*Source!I74,9)</f>
        <v>0</v>
      </c>
      <c r="CY48">
        <f t="shared" si="34"/>
        <v>211.96</v>
      </c>
      <c r="CZ48">
        <f t="shared" si="35"/>
        <v>25.8</v>
      </c>
      <c r="DA48">
        <f t="shared" si="36"/>
        <v>7.6</v>
      </c>
      <c r="DB48">
        <f t="shared" si="22"/>
        <v>20.64</v>
      </c>
      <c r="DC48">
        <f t="shared" si="23"/>
        <v>0</v>
      </c>
      <c r="DD48" t="s">
        <v>3</v>
      </c>
      <c r="DE48" t="s">
        <v>3</v>
      </c>
      <c r="DF48">
        <f t="shared" si="37"/>
        <v>0</v>
      </c>
      <c r="DG48">
        <f t="shared" si="38"/>
        <v>0</v>
      </c>
      <c r="DH48">
        <f t="shared" si="39"/>
        <v>0</v>
      </c>
      <c r="DI48">
        <f t="shared" si="31"/>
        <v>0</v>
      </c>
      <c r="DJ48">
        <f t="shared" si="4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61052128</v>
      </c>
      <c r="C49">
        <v>61052431</v>
      </c>
      <c r="D49">
        <v>60199967</v>
      </c>
      <c r="E49">
        <v>1</v>
      </c>
      <c r="F49">
        <v>1</v>
      </c>
      <c r="G49">
        <v>1079</v>
      </c>
      <c r="H49">
        <v>3</v>
      </c>
      <c r="I49" t="s">
        <v>229</v>
      </c>
      <c r="J49" t="s">
        <v>230</v>
      </c>
      <c r="K49" t="s">
        <v>231</v>
      </c>
      <c r="L49">
        <v>1348</v>
      </c>
      <c r="N49">
        <v>1009</v>
      </c>
      <c r="O49" t="s">
        <v>215</v>
      </c>
      <c r="P49" t="s">
        <v>215</v>
      </c>
      <c r="Q49">
        <v>1000</v>
      </c>
      <c r="W49">
        <v>0</v>
      </c>
      <c r="X49">
        <v>-1692853405</v>
      </c>
      <c r="Y49">
        <f t="shared" si="21"/>
        <v>5.0000000000000001E-4</v>
      </c>
      <c r="AA49">
        <v>1617801.42</v>
      </c>
      <c r="AB49">
        <v>0</v>
      </c>
      <c r="AC49">
        <v>0</v>
      </c>
      <c r="AD49">
        <v>0</v>
      </c>
      <c r="AE49">
        <v>60960.43</v>
      </c>
      <c r="AF49">
        <v>0</v>
      </c>
      <c r="AG49">
        <v>0</v>
      </c>
      <c r="AH49">
        <v>0</v>
      </c>
      <c r="AI49">
        <v>24.55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5.0000000000000001E-4</v>
      </c>
      <c r="AU49" t="s">
        <v>3</v>
      </c>
      <c r="AV49">
        <v>0</v>
      </c>
      <c r="AW49">
        <v>2</v>
      </c>
      <c r="AX49">
        <v>61052473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ROUND(Y49*Source!I74,9)</f>
        <v>0</v>
      </c>
      <c r="CY49">
        <f t="shared" si="34"/>
        <v>1617801.42</v>
      </c>
      <c r="CZ49">
        <f t="shared" si="35"/>
        <v>60960.43</v>
      </c>
      <c r="DA49">
        <f t="shared" si="36"/>
        <v>24.55</v>
      </c>
      <c r="DB49">
        <f t="shared" si="22"/>
        <v>30.48</v>
      </c>
      <c r="DC49">
        <f t="shared" si="23"/>
        <v>0</v>
      </c>
      <c r="DD49" t="s">
        <v>3</v>
      </c>
      <c r="DE49" t="s">
        <v>3</v>
      </c>
      <c r="DF49">
        <f t="shared" si="37"/>
        <v>0</v>
      </c>
      <c r="DG49">
        <f t="shared" si="38"/>
        <v>0</v>
      </c>
      <c r="DH49">
        <f t="shared" si="39"/>
        <v>0</v>
      </c>
      <c r="DI49">
        <f t="shared" si="31"/>
        <v>0</v>
      </c>
      <c r="DJ49">
        <f t="shared" si="40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61052128</v>
      </c>
      <c r="C50">
        <v>61052431</v>
      </c>
      <c r="D50">
        <v>60199990</v>
      </c>
      <c r="E50">
        <v>1</v>
      </c>
      <c r="F50">
        <v>1</v>
      </c>
      <c r="G50">
        <v>1079</v>
      </c>
      <c r="H50">
        <v>3</v>
      </c>
      <c r="I50" t="s">
        <v>232</v>
      </c>
      <c r="J50" t="s">
        <v>233</v>
      </c>
      <c r="K50" t="s">
        <v>234</v>
      </c>
      <c r="L50">
        <v>1348</v>
      </c>
      <c r="N50">
        <v>1009</v>
      </c>
      <c r="O50" t="s">
        <v>215</v>
      </c>
      <c r="P50" t="s">
        <v>215</v>
      </c>
      <c r="Q50">
        <v>1000</v>
      </c>
      <c r="W50">
        <v>0</v>
      </c>
      <c r="X50">
        <v>1500357424</v>
      </c>
      <c r="Y50">
        <f t="shared" si="21"/>
        <v>4.0000000000000003E-5</v>
      </c>
      <c r="AA50">
        <v>81368.429999999993</v>
      </c>
      <c r="AB50">
        <v>0</v>
      </c>
      <c r="AC50">
        <v>0</v>
      </c>
      <c r="AD50">
        <v>0</v>
      </c>
      <c r="AE50">
        <v>7973.67</v>
      </c>
      <c r="AF50">
        <v>0</v>
      </c>
      <c r="AG50">
        <v>0</v>
      </c>
      <c r="AH50">
        <v>0</v>
      </c>
      <c r="AI50">
        <v>9.44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4.0000000000000003E-5</v>
      </c>
      <c r="AU50" t="s">
        <v>3</v>
      </c>
      <c r="AV50">
        <v>0</v>
      </c>
      <c r="AW50">
        <v>2</v>
      </c>
      <c r="AX50">
        <v>61052474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ROUND(Y50*Source!I74,9)</f>
        <v>0</v>
      </c>
      <c r="CY50">
        <f t="shared" si="34"/>
        <v>81368.429999999993</v>
      </c>
      <c r="CZ50">
        <f t="shared" si="35"/>
        <v>7973.67</v>
      </c>
      <c r="DA50">
        <f t="shared" si="36"/>
        <v>9.44</v>
      </c>
      <c r="DB50">
        <f t="shared" si="22"/>
        <v>0.32</v>
      </c>
      <c r="DC50">
        <f t="shared" si="23"/>
        <v>0</v>
      </c>
      <c r="DD50" t="s">
        <v>3</v>
      </c>
      <c r="DE50" t="s">
        <v>3</v>
      </c>
      <c r="DF50">
        <f t="shared" si="37"/>
        <v>0</v>
      </c>
      <c r="DG50">
        <f t="shared" si="38"/>
        <v>0</v>
      </c>
      <c r="DH50">
        <f t="shared" si="39"/>
        <v>0</v>
      </c>
      <c r="DI50">
        <f t="shared" si="31"/>
        <v>0</v>
      </c>
      <c r="DJ50">
        <f t="shared" si="40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ROW(Source!A74)</f>
        <v>74</v>
      </c>
      <c r="B51">
        <v>61052128</v>
      </c>
      <c r="C51">
        <v>61052431</v>
      </c>
      <c r="D51">
        <v>60223383</v>
      </c>
      <c r="E51">
        <v>1</v>
      </c>
      <c r="F51">
        <v>1</v>
      </c>
      <c r="G51">
        <v>1079</v>
      </c>
      <c r="H51">
        <v>3</v>
      </c>
      <c r="I51" t="s">
        <v>235</v>
      </c>
      <c r="J51" t="s">
        <v>236</v>
      </c>
      <c r="K51" t="s">
        <v>237</v>
      </c>
      <c r="L51">
        <v>1356</v>
      </c>
      <c r="N51">
        <v>1010</v>
      </c>
      <c r="O51" t="s">
        <v>238</v>
      </c>
      <c r="P51" t="s">
        <v>238</v>
      </c>
      <c r="Q51">
        <v>1000</v>
      </c>
      <c r="W51">
        <v>0</v>
      </c>
      <c r="X51">
        <v>-1015285283</v>
      </c>
      <c r="Y51">
        <f t="shared" si="21"/>
        <v>4.0000000000000001E-3</v>
      </c>
      <c r="AA51">
        <v>1651.43</v>
      </c>
      <c r="AB51">
        <v>0</v>
      </c>
      <c r="AC51">
        <v>0</v>
      </c>
      <c r="AD51">
        <v>0</v>
      </c>
      <c r="AE51">
        <v>226.66</v>
      </c>
      <c r="AF51">
        <v>0</v>
      </c>
      <c r="AG51">
        <v>0</v>
      </c>
      <c r="AH51">
        <v>0</v>
      </c>
      <c r="AI51">
        <v>6.74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4.0000000000000001E-3</v>
      </c>
      <c r="AU51" t="s">
        <v>3</v>
      </c>
      <c r="AV51">
        <v>0</v>
      </c>
      <c r="AW51">
        <v>2</v>
      </c>
      <c r="AX51">
        <v>61052475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ROUND(Y51*Source!I74,9)</f>
        <v>0</v>
      </c>
      <c r="CY51">
        <f t="shared" si="34"/>
        <v>1651.43</v>
      </c>
      <c r="CZ51">
        <f t="shared" si="35"/>
        <v>226.66</v>
      </c>
      <c r="DA51">
        <f t="shared" si="36"/>
        <v>6.74</v>
      </c>
      <c r="DB51">
        <f t="shared" si="22"/>
        <v>0.91</v>
      </c>
      <c r="DC51">
        <f t="shared" si="23"/>
        <v>0</v>
      </c>
      <c r="DD51" t="s">
        <v>3</v>
      </c>
      <c r="DE51" t="s">
        <v>3</v>
      </c>
      <c r="DF51">
        <f t="shared" si="37"/>
        <v>0</v>
      </c>
      <c r="DG51">
        <f t="shared" si="38"/>
        <v>0</v>
      </c>
      <c r="DH51">
        <f t="shared" si="39"/>
        <v>0</v>
      </c>
      <c r="DI51">
        <f t="shared" si="31"/>
        <v>0</v>
      </c>
      <c r="DJ51">
        <f t="shared" si="40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ROW(Source!A74)</f>
        <v>74</v>
      </c>
      <c r="B52">
        <v>61052128</v>
      </c>
      <c r="C52">
        <v>61052431</v>
      </c>
      <c r="D52">
        <v>60223044</v>
      </c>
      <c r="E52">
        <v>1</v>
      </c>
      <c r="F52">
        <v>1</v>
      </c>
      <c r="G52">
        <v>1079</v>
      </c>
      <c r="H52">
        <v>3</v>
      </c>
      <c r="I52" t="s">
        <v>239</v>
      </c>
      <c r="J52" t="s">
        <v>240</v>
      </c>
      <c r="K52" t="s">
        <v>241</v>
      </c>
      <c r="L52">
        <v>1301</v>
      </c>
      <c r="N52">
        <v>1003</v>
      </c>
      <c r="O52" t="s">
        <v>242</v>
      </c>
      <c r="P52" t="s">
        <v>242</v>
      </c>
      <c r="Q52">
        <v>1</v>
      </c>
      <c r="W52">
        <v>0</v>
      </c>
      <c r="X52">
        <v>-1671344812</v>
      </c>
      <c r="Y52">
        <f t="shared" si="21"/>
        <v>0.96</v>
      </c>
      <c r="AA52">
        <v>5.0999999999999996</v>
      </c>
      <c r="AB52">
        <v>0</v>
      </c>
      <c r="AC52">
        <v>0</v>
      </c>
      <c r="AD52">
        <v>0</v>
      </c>
      <c r="AE52">
        <v>0.7</v>
      </c>
      <c r="AF52">
        <v>0</v>
      </c>
      <c r="AG52">
        <v>0</v>
      </c>
      <c r="AH52">
        <v>0</v>
      </c>
      <c r="AI52">
        <v>6.74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0.96</v>
      </c>
      <c r="AU52" t="s">
        <v>3</v>
      </c>
      <c r="AV52">
        <v>0</v>
      </c>
      <c r="AW52">
        <v>2</v>
      </c>
      <c r="AX52">
        <v>61052476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ROUND(Y52*Source!I74,9)</f>
        <v>0</v>
      </c>
      <c r="CY52">
        <f t="shared" si="34"/>
        <v>5.0999999999999996</v>
      </c>
      <c r="CZ52">
        <f t="shared" si="35"/>
        <v>0.7</v>
      </c>
      <c r="DA52">
        <f t="shared" si="36"/>
        <v>6.74</v>
      </c>
      <c r="DB52">
        <f t="shared" si="22"/>
        <v>0.67</v>
      </c>
      <c r="DC52">
        <f t="shared" si="23"/>
        <v>0</v>
      </c>
      <c r="DD52" t="s">
        <v>3</v>
      </c>
      <c r="DE52" t="s">
        <v>3</v>
      </c>
      <c r="DF52">
        <f t="shared" si="37"/>
        <v>0</v>
      </c>
      <c r="DG52">
        <f t="shared" si="38"/>
        <v>0</v>
      </c>
      <c r="DH52">
        <f t="shared" si="39"/>
        <v>0</v>
      </c>
      <c r="DI52">
        <f t="shared" si="31"/>
        <v>0</v>
      </c>
      <c r="DJ52">
        <f t="shared" si="40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61052128</v>
      </c>
      <c r="C53">
        <v>61052431</v>
      </c>
      <c r="D53">
        <v>60223046</v>
      </c>
      <c r="E53">
        <v>1</v>
      </c>
      <c r="F53">
        <v>1</v>
      </c>
      <c r="G53">
        <v>1079</v>
      </c>
      <c r="H53">
        <v>3</v>
      </c>
      <c r="I53" t="s">
        <v>243</v>
      </c>
      <c r="J53" t="s">
        <v>244</v>
      </c>
      <c r="K53" t="s">
        <v>245</v>
      </c>
      <c r="L53">
        <v>1356</v>
      </c>
      <c r="N53">
        <v>1010</v>
      </c>
      <c r="O53" t="s">
        <v>238</v>
      </c>
      <c r="P53" t="s">
        <v>238</v>
      </c>
      <c r="Q53">
        <v>1000</v>
      </c>
      <c r="W53">
        <v>0</v>
      </c>
      <c r="X53">
        <v>-1164809856</v>
      </c>
      <c r="Y53">
        <f t="shared" si="21"/>
        <v>8.3199999999999993E-3</v>
      </c>
      <c r="AA53">
        <v>229.8</v>
      </c>
      <c r="AB53">
        <v>0</v>
      </c>
      <c r="AC53">
        <v>0</v>
      </c>
      <c r="AD53">
        <v>0</v>
      </c>
      <c r="AE53">
        <v>6.44</v>
      </c>
      <c r="AF53">
        <v>0</v>
      </c>
      <c r="AG53">
        <v>0</v>
      </c>
      <c r="AH53">
        <v>0</v>
      </c>
      <c r="AI53">
        <v>33.01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8.3199999999999993E-3</v>
      </c>
      <c r="AU53" t="s">
        <v>3</v>
      </c>
      <c r="AV53">
        <v>0</v>
      </c>
      <c r="AW53">
        <v>2</v>
      </c>
      <c r="AX53">
        <v>61052477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ROUND(Y53*Source!I74,9)</f>
        <v>0</v>
      </c>
      <c r="CY53">
        <f t="shared" si="34"/>
        <v>229.8</v>
      </c>
      <c r="CZ53">
        <f t="shared" si="35"/>
        <v>6.44</v>
      </c>
      <c r="DA53">
        <f t="shared" si="36"/>
        <v>33.01</v>
      </c>
      <c r="DB53">
        <f t="shared" si="22"/>
        <v>0.05</v>
      </c>
      <c r="DC53">
        <f t="shared" si="23"/>
        <v>0</v>
      </c>
      <c r="DD53" t="s">
        <v>3</v>
      </c>
      <c r="DE53" t="s">
        <v>3</v>
      </c>
      <c r="DF53">
        <f t="shared" si="37"/>
        <v>0</v>
      </c>
      <c r="DG53">
        <f t="shared" si="38"/>
        <v>0</v>
      </c>
      <c r="DH53">
        <f t="shared" si="39"/>
        <v>0</v>
      </c>
      <c r="DI53">
        <f t="shared" si="31"/>
        <v>0</v>
      </c>
      <c r="DJ53">
        <f t="shared" si="40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ROW(Source!A75)</f>
        <v>75</v>
      </c>
      <c r="B54">
        <v>61052128</v>
      </c>
      <c r="C54">
        <v>61052480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182</v>
      </c>
      <c r="J54" t="s">
        <v>3</v>
      </c>
      <c r="K54" t="s">
        <v>183</v>
      </c>
      <c r="L54">
        <v>1191</v>
      </c>
      <c r="N54">
        <v>1013</v>
      </c>
      <c r="O54" t="s">
        <v>184</v>
      </c>
      <c r="P54" t="s">
        <v>184</v>
      </c>
      <c r="Q54">
        <v>1</v>
      </c>
      <c r="W54">
        <v>0</v>
      </c>
      <c r="X54">
        <v>476480486</v>
      </c>
      <c r="Y54">
        <f>(AT54*1.2)</f>
        <v>9.6120000000000001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8.01</v>
      </c>
      <c r="AU54" t="s">
        <v>35</v>
      </c>
      <c r="AV54">
        <v>1</v>
      </c>
      <c r="AW54">
        <v>2</v>
      </c>
      <c r="AX54">
        <v>61052492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ROUND(AT54*Source!I75*AH54*AL54,2)</f>
        <v>0</v>
      </c>
      <c r="CV54">
        <f>ROUND(Y54*Source!I75,9)</f>
        <v>0</v>
      </c>
      <c r="CW54">
        <v>0</v>
      </c>
      <c r="CX54">
        <f>ROUND(Y54*Source!I75,9)</f>
        <v>0</v>
      </c>
      <c r="CY54">
        <f>AD54</f>
        <v>0</v>
      </c>
      <c r="CZ54">
        <f>AH54</f>
        <v>0</v>
      </c>
      <c r="DA54">
        <f>AL54</f>
        <v>1</v>
      </c>
      <c r="DB54">
        <f>ROUND((ROUND(AT54*CZ54,2)*1.2),2)</f>
        <v>0</v>
      </c>
      <c r="DC54">
        <f>ROUND((ROUND(AT54*AG54,2)*1.2),2)</f>
        <v>0</v>
      </c>
      <c r="DD54" t="s">
        <v>3</v>
      </c>
      <c r="DE54" t="s">
        <v>3</v>
      </c>
      <c r="DF54">
        <f>ROUND(ROUND(AE54,2)*CX54,2)</f>
        <v>0</v>
      </c>
      <c r="DG54">
        <f t="shared" si="38"/>
        <v>0</v>
      </c>
      <c r="DH54">
        <f t="shared" si="39"/>
        <v>0</v>
      </c>
      <c r="DI54">
        <f t="shared" si="31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ROW(Source!A75)</f>
        <v>75</v>
      </c>
      <c r="B55">
        <v>61052128</v>
      </c>
      <c r="C55">
        <v>61052480</v>
      </c>
      <c r="D55">
        <v>60231385</v>
      </c>
      <c r="E55">
        <v>1</v>
      </c>
      <c r="F55">
        <v>1</v>
      </c>
      <c r="G55">
        <v>1079</v>
      </c>
      <c r="H55">
        <v>2</v>
      </c>
      <c r="I55" t="s">
        <v>195</v>
      </c>
      <c r="J55" t="s">
        <v>196</v>
      </c>
      <c r="K55" t="s">
        <v>197</v>
      </c>
      <c r="L55">
        <v>1368</v>
      </c>
      <c r="N55">
        <v>1011</v>
      </c>
      <c r="O55" t="s">
        <v>188</v>
      </c>
      <c r="P55" t="s">
        <v>188</v>
      </c>
      <c r="Q55">
        <v>1</v>
      </c>
      <c r="W55">
        <v>0</v>
      </c>
      <c r="X55">
        <v>654681671</v>
      </c>
      <c r="Y55">
        <f>(AT55*1.2)</f>
        <v>1.272</v>
      </c>
      <c r="AA55">
        <v>0</v>
      </c>
      <c r="AB55">
        <v>1478.98</v>
      </c>
      <c r="AC55">
        <v>749.63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16.68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1.06</v>
      </c>
      <c r="AU55" t="s">
        <v>216</v>
      </c>
      <c r="AV55">
        <v>0</v>
      </c>
      <c r="AW55">
        <v>2</v>
      </c>
      <c r="AX55">
        <v>61052493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ROUND(Y55*Source!I75*DO55,9)</f>
        <v>0</v>
      </c>
      <c r="CX55">
        <f>ROUND(Y55*Source!I75,9)</f>
        <v>0</v>
      </c>
      <c r="CY55">
        <f>AB55</f>
        <v>1478.98</v>
      </c>
      <c r="CZ55">
        <f>AF55</f>
        <v>83.1</v>
      </c>
      <c r="DA55">
        <f>AJ55</f>
        <v>16.68</v>
      </c>
      <c r="DB55">
        <f>ROUND((ROUND(AT55*CZ55,2)*1.2),2)</f>
        <v>105.71</v>
      </c>
      <c r="DC55">
        <f>ROUND((ROUND(AT55*AG55,2)*1.2),2)</f>
        <v>16.059999999999999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0</v>
      </c>
      <c r="DH55">
        <f>ROUND(ROUND(AG55*AK55,2)*CX55,2)</f>
        <v>0</v>
      </c>
      <c r="DI55">
        <f t="shared" si="31"/>
        <v>0</v>
      </c>
      <c r="DJ55">
        <f>DG55</f>
        <v>0</v>
      </c>
      <c r="DK55">
        <v>0</v>
      </c>
      <c r="DL55" t="s">
        <v>198</v>
      </c>
      <c r="DM55">
        <v>0</v>
      </c>
      <c r="DN55" t="s">
        <v>184</v>
      </c>
      <c r="DO55">
        <v>12.62</v>
      </c>
    </row>
    <row r="56" spans="1:119" x14ac:dyDescent="0.2">
      <c r="A56">
        <f>ROW(Source!A75)</f>
        <v>75</v>
      </c>
      <c r="B56">
        <v>61052128</v>
      </c>
      <c r="C56">
        <v>61052480</v>
      </c>
      <c r="D56">
        <v>60230707</v>
      </c>
      <c r="E56">
        <v>1</v>
      </c>
      <c r="F56">
        <v>1</v>
      </c>
      <c r="G56">
        <v>1079</v>
      </c>
      <c r="H56">
        <v>2</v>
      </c>
      <c r="I56" t="s">
        <v>217</v>
      </c>
      <c r="J56" t="s">
        <v>218</v>
      </c>
      <c r="K56" t="s">
        <v>219</v>
      </c>
      <c r="L56">
        <v>1368</v>
      </c>
      <c r="N56">
        <v>1011</v>
      </c>
      <c r="O56" t="s">
        <v>188</v>
      </c>
      <c r="P56" t="s">
        <v>188</v>
      </c>
      <c r="Q56">
        <v>1</v>
      </c>
      <c r="W56">
        <v>0</v>
      </c>
      <c r="X56">
        <v>1976634375</v>
      </c>
      <c r="Y56">
        <f>(AT56*1.2)</f>
        <v>2.1240000000000001</v>
      </c>
      <c r="AA56">
        <v>0</v>
      </c>
      <c r="AB56">
        <v>23.91</v>
      </c>
      <c r="AC56">
        <v>0</v>
      </c>
      <c r="AD56">
        <v>0</v>
      </c>
      <c r="AE56">
        <v>0</v>
      </c>
      <c r="AF56">
        <v>2.27</v>
      </c>
      <c r="AG56">
        <v>0</v>
      </c>
      <c r="AH56">
        <v>0</v>
      </c>
      <c r="AI56">
        <v>1</v>
      </c>
      <c r="AJ56">
        <v>9.8699999999999992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1.77</v>
      </c>
      <c r="AU56" t="s">
        <v>216</v>
      </c>
      <c r="AV56">
        <v>0</v>
      </c>
      <c r="AW56">
        <v>2</v>
      </c>
      <c r="AX56">
        <v>61052494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ROUND(Y56*Source!I75*DO56,9)</f>
        <v>0</v>
      </c>
      <c r="CX56">
        <f>ROUND(Y56*Source!I75,9)</f>
        <v>0</v>
      </c>
      <c r="CY56">
        <f>AB56</f>
        <v>23.91</v>
      </c>
      <c r="CZ56">
        <f>AF56</f>
        <v>2.27</v>
      </c>
      <c r="DA56">
        <f>AJ56</f>
        <v>9.8699999999999992</v>
      </c>
      <c r="DB56">
        <f>ROUND((ROUND(AT56*CZ56,2)*1.2),2)</f>
        <v>4.82</v>
      </c>
      <c r="DC56">
        <f>ROUND((ROUND(AT56*AG56,2)*1.2),2)</f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0</v>
      </c>
      <c r="DH56">
        <f>ROUND(ROUND(AG56*AK56,2)*CX56,2)</f>
        <v>0</v>
      </c>
      <c r="DI56">
        <f t="shared" si="31"/>
        <v>0</v>
      </c>
      <c r="DJ56">
        <f>DG56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ROW(Source!A75)</f>
        <v>75</v>
      </c>
      <c r="B57">
        <v>61052128</v>
      </c>
      <c r="C57">
        <v>61052480</v>
      </c>
      <c r="D57">
        <v>60230717</v>
      </c>
      <c r="E57">
        <v>1</v>
      </c>
      <c r="F57">
        <v>1</v>
      </c>
      <c r="G57">
        <v>1079</v>
      </c>
      <c r="H57">
        <v>2</v>
      </c>
      <c r="I57" t="s">
        <v>220</v>
      </c>
      <c r="J57" t="s">
        <v>221</v>
      </c>
      <c r="K57" t="s">
        <v>222</v>
      </c>
      <c r="L57">
        <v>1368</v>
      </c>
      <c r="N57">
        <v>1011</v>
      </c>
      <c r="O57" t="s">
        <v>188</v>
      </c>
      <c r="P57" t="s">
        <v>188</v>
      </c>
      <c r="Q57">
        <v>1</v>
      </c>
      <c r="W57">
        <v>0</v>
      </c>
      <c r="X57">
        <v>-393454116</v>
      </c>
      <c r="Y57">
        <f>(AT57*1.2)</f>
        <v>2.1240000000000001</v>
      </c>
      <c r="AA57">
        <v>0</v>
      </c>
      <c r="AB57">
        <v>7.04</v>
      </c>
      <c r="AC57">
        <v>0</v>
      </c>
      <c r="AD57">
        <v>0</v>
      </c>
      <c r="AE57">
        <v>0</v>
      </c>
      <c r="AF57">
        <v>0.73</v>
      </c>
      <c r="AG57">
        <v>0</v>
      </c>
      <c r="AH57">
        <v>0</v>
      </c>
      <c r="AI57">
        <v>1</v>
      </c>
      <c r="AJ57">
        <v>9.0399999999999991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1.77</v>
      </c>
      <c r="AU57" t="s">
        <v>216</v>
      </c>
      <c r="AV57">
        <v>0</v>
      </c>
      <c r="AW57">
        <v>2</v>
      </c>
      <c r="AX57">
        <v>61052495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ROUND(Y57*Source!I75*DO57,9)</f>
        <v>0</v>
      </c>
      <c r="CX57">
        <f>ROUND(Y57*Source!I75,9)</f>
        <v>0</v>
      </c>
      <c r="CY57">
        <f>AB57</f>
        <v>7.04</v>
      </c>
      <c r="CZ57">
        <f>AF57</f>
        <v>0.73</v>
      </c>
      <c r="DA57">
        <f>AJ57</f>
        <v>9.0399999999999991</v>
      </c>
      <c r="DB57">
        <f>ROUND((ROUND(AT57*CZ57,2)*1.2),2)</f>
        <v>1.55</v>
      </c>
      <c r="DC57">
        <f>ROUND((ROUND(AT57*AG57,2)*1.2),2)</f>
        <v>0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0</v>
      </c>
      <c r="DH57">
        <f>ROUND(ROUND(AG57*AK57,2)*CX57,2)</f>
        <v>0</v>
      </c>
      <c r="DI57">
        <f t="shared" si="31"/>
        <v>0</v>
      </c>
      <c r="DJ57">
        <f>DG57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ROW(Source!A75)</f>
        <v>75</v>
      </c>
      <c r="B58">
        <v>61052128</v>
      </c>
      <c r="C58">
        <v>61052480</v>
      </c>
      <c r="D58">
        <v>60199688</v>
      </c>
      <c r="E58">
        <v>1</v>
      </c>
      <c r="F58">
        <v>1</v>
      </c>
      <c r="G58">
        <v>1079</v>
      </c>
      <c r="H58">
        <v>3</v>
      </c>
      <c r="I58" t="s">
        <v>223</v>
      </c>
      <c r="J58" t="s">
        <v>224</v>
      </c>
      <c r="K58" t="s">
        <v>225</v>
      </c>
      <c r="L58">
        <v>1348</v>
      </c>
      <c r="N58">
        <v>1009</v>
      </c>
      <c r="O58" t="s">
        <v>215</v>
      </c>
      <c r="P58" t="s">
        <v>215</v>
      </c>
      <c r="Q58">
        <v>1000</v>
      </c>
      <c r="W58">
        <v>0</v>
      </c>
      <c r="X58">
        <v>-417466833</v>
      </c>
      <c r="Y58">
        <f t="shared" ref="Y58:Y64" si="41">(AT58*1)</f>
        <v>6.0000000000000002E-5</v>
      </c>
      <c r="AA58">
        <v>42866.71</v>
      </c>
      <c r="AB58">
        <v>0</v>
      </c>
      <c r="AC58">
        <v>0</v>
      </c>
      <c r="AD58">
        <v>0</v>
      </c>
      <c r="AE58">
        <v>11233.62</v>
      </c>
      <c r="AF58">
        <v>0</v>
      </c>
      <c r="AG58">
        <v>0</v>
      </c>
      <c r="AH58">
        <v>0</v>
      </c>
      <c r="AI58">
        <v>3.53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6.0000000000000002E-5</v>
      </c>
      <c r="AU58" t="s">
        <v>34</v>
      </c>
      <c r="AV58">
        <v>0</v>
      </c>
      <c r="AW58">
        <v>2</v>
      </c>
      <c r="AX58">
        <v>61052496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ROUND(Y58*Source!I75,9)</f>
        <v>0</v>
      </c>
      <c r="CY58">
        <f t="shared" ref="CY58:CY64" si="42">AA58</f>
        <v>42866.71</v>
      </c>
      <c r="CZ58">
        <f t="shared" ref="CZ58:CZ64" si="43">AE58</f>
        <v>11233.62</v>
      </c>
      <c r="DA58">
        <f t="shared" ref="DA58:DA64" si="44">AI58</f>
        <v>3.53</v>
      </c>
      <c r="DB58">
        <f t="shared" ref="DB58:DB64" si="45">ROUND((ROUND(AT58*CZ58,2)*1),2)</f>
        <v>0.67</v>
      </c>
      <c r="DC58">
        <f t="shared" ref="DC58:DC64" si="46">ROUND((ROUND(AT58*AG58,2)*1),2)</f>
        <v>0</v>
      </c>
      <c r="DD58" t="s">
        <v>3</v>
      </c>
      <c r="DE58" t="s">
        <v>3</v>
      </c>
      <c r="DF58">
        <f t="shared" ref="DF58:DF64" si="47">ROUND(ROUND(AE58*AI58,2)*CX58,2)</f>
        <v>0</v>
      </c>
      <c r="DG58">
        <f t="shared" ref="DG58:DG65" si="48">ROUND(ROUND(AF58,2)*CX58,2)</f>
        <v>0</v>
      </c>
      <c r="DH58">
        <f t="shared" ref="DH58:DH65" si="49">ROUND(ROUND(AG58,2)*CX58,2)</f>
        <v>0</v>
      </c>
      <c r="DI58">
        <f t="shared" si="31"/>
        <v>0</v>
      </c>
      <c r="DJ58">
        <f t="shared" ref="DJ58:DJ64" si="50"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ROW(Source!A75)</f>
        <v>75</v>
      </c>
      <c r="B59">
        <v>61052128</v>
      </c>
      <c r="C59">
        <v>61052480</v>
      </c>
      <c r="D59">
        <v>60206199</v>
      </c>
      <c r="E59">
        <v>1</v>
      </c>
      <c r="F59">
        <v>1</v>
      </c>
      <c r="G59">
        <v>1079</v>
      </c>
      <c r="H59">
        <v>3</v>
      </c>
      <c r="I59" t="s">
        <v>226</v>
      </c>
      <c r="J59" t="s">
        <v>227</v>
      </c>
      <c r="K59" t="s">
        <v>228</v>
      </c>
      <c r="L59">
        <v>1346</v>
      </c>
      <c r="N59">
        <v>1009</v>
      </c>
      <c r="O59" t="s">
        <v>40</v>
      </c>
      <c r="P59" t="s">
        <v>40</v>
      </c>
      <c r="Q59">
        <v>1</v>
      </c>
      <c r="W59">
        <v>0</v>
      </c>
      <c r="X59">
        <v>354191932</v>
      </c>
      <c r="Y59">
        <f t="shared" si="41"/>
        <v>0.8</v>
      </c>
      <c r="AA59">
        <v>211.96</v>
      </c>
      <c r="AB59">
        <v>0</v>
      </c>
      <c r="AC59">
        <v>0</v>
      </c>
      <c r="AD59">
        <v>0</v>
      </c>
      <c r="AE59">
        <v>25.8</v>
      </c>
      <c r="AF59">
        <v>0</v>
      </c>
      <c r="AG59">
        <v>0</v>
      </c>
      <c r="AH59">
        <v>0</v>
      </c>
      <c r="AI59">
        <v>7.6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</v>
      </c>
      <c r="AU59" t="s">
        <v>34</v>
      </c>
      <c r="AV59">
        <v>0</v>
      </c>
      <c r="AW59">
        <v>2</v>
      </c>
      <c r="AX59">
        <v>61052497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ROUND(Y59*Source!I75,9)</f>
        <v>0</v>
      </c>
      <c r="CY59">
        <f t="shared" si="42"/>
        <v>211.96</v>
      </c>
      <c r="CZ59">
        <f t="shared" si="43"/>
        <v>25.8</v>
      </c>
      <c r="DA59">
        <f t="shared" si="44"/>
        <v>7.6</v>
      </c>
      <c r="DB59">
        <f t="shared" si="45"/>
        <v>20.64</v>
      </c>
      <c r="DC59">
        <f t="shared" si="46"/>
        <v>0</v>
      </c>
      <c r="DD59" t="s">
        <v>3</v>
      </c>
      <c r="DE59" t="s">
        <v>3</v>
      </c>
      <c r="DF59">
        <f t="shared" si="47"/>
        <v>0</v>
      </c>
      <c r="DG59">
        <f t="shared" si="48"/>
        <v>0</v>
      </c>
      <c r="DH59">
        <f t="shared" si="49"/>
        <v>0</v>
      </c>
      <c r="DI59">
        <f t="shared" si="31"/>
        <v>0</v>
      </c>
      <c r="DJ59">
        <f t="shared" si="5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ROW(Source!A75)</f>
        <v>75</v>
      </c>
      <c r="B60">
        <v>61052128</v>
      </c>
      <c r="C60">
        <v>61052480</v>
      </c>
      <c r="D60">
        <v>60199967</v>
      </c>
      <c r="E60">
        <v>1</v>
      </c>
      <c r="F60">
        <v>1</v>
      </c>
      <c r="G60">
        <v>1079</v>
      </c>
      <c r="H60">
        <v>3</v>
      </c>
      <c r="I60" t="s">
        <v>229</v>
      </c>
      <c r="J60" t="s">
        <v>230</v>
      </c>
      <c r="K60" t="s">
        <v>231</v>
      </c>
      <c r="L60">
        <v>1348</v>
      </c>
      <c r="N60">
        <v>1009</v>
      </c>
      <c r="O60" t="s">
        <v>215</v>
      </c>
      <c r="P60" t="s">
        <v>215</v>
      </c>
      <c r="Q60">
        <v>1000</v>
      </c>
      <c r="W60">
        <v>0</v>
      </c>
      <c r="X60">
        <v>-1692853405</v>
      </c>
      <c r="Y60">
        <f t="shared" si="41"/>
        <v>5.0000000000000001E-4</v>
      </c>
      <c r="AA60">
        <v>1617801.42</v>
      </c>
      <c r="AB60">
        <v>0</v>
      </c>
      <c r="AC60">
        <v>0</v>
      </c>
      <c r="AD60">
        <v>0</v>
      </c>
      <c r="AE60">
        <v>60960.43</v>
      </c>
      <c r="AF60">
        <v>0</v>
      </c>
      <c r="AG60">
        <v>0</v>
      </c>
      <c r="AH60">
        <v>0</v>
      </c>
      <c r="AI60">
        <v>24.55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5.0000000000000001E-4</v>
      </c>
      <c r="AU60" t="s">
        <v>34</v>
      </c>
      <c r="AV60">
        <v>0</v>
      </c>
      <c r="AW60">
        <v>2</v>
      </c>
      <c r="AX60">
        <v>61052498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ROUND(Y60*Source!I75,9)</f>
        <v>0</v>
      </c>
      <c r="CY60">
        <f t="shared" si="42"/>
        <v>1617801.42</v>
      </c>
      <c r="CZ60">
        <f t="shared" si="43"/>
        <v>60960.43</v>
      </c>
      <c r="DA60">
        <f t="shared" si="44"/>
        <v>24.55</v>
      </c>
      <c r="DB60">
        <f t="shared" si="45"/>
        <v>30.48</v>
      </c>
      <c r="DC60">
        <f t="shared" si="46"/>
        <v>0</v>
      </c>
      <c r="DD60" t="s">
        <v>3</v>
      </c>
      <c r="DE60" t="s">
        <v>3</v>
      </c>
      <c r="DF60">
        <f t="shared" si="47"/>
        <v>0</v>
      </c>
      <c r="DG60">
        <f t="shared" si="48"/>
        <v>0</v>
      </c>
      <c r="DH60">
        <f t="shared" si="49"/>
        <v>0</v>
      </c>
      <c r="DI60">
        <f t="shared" si="31"/>
        <v>0</v>
      </c>
      <c r="DJ60">
        <f t="shared" si="50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ROW(Source!A75)</f>
        <v>75</v>
      </c>
      <c r="B61">
        <v>61052128</v>
      </c>
      <c r="C61">
        <v>61052480</v>
      </c>
      <c r="D61">
        <v>60199990</v>
      </c>
      <c r="E61">
        <v>1</v>
      </c>
      <c r="F61">
        <v>1</v>
      </c>
      <c r="G61">
        <v>1079</v>
      </c>
      <c r="H61">
        <v>3</v>
      </c>
      <c r="I61" t="s">
        <v>232</v>
      </c>
      <c r="J61" t="s">
        <v>233</v>
      </c>
      <c r="K61" t="s">
        <v>234</v>
      </c>
      <c r="L61">
        <v>1348</v>
      </c>
      <c r="N61">
        <v>1009</v>
      </c>
      <c r="O61" t="s">
        <v>215</v>
      </c>
      <c r="P61" t="s">
        <v>215</v>
      </c>
      <c r="Q61">
        <v>1000</v>
      </c>
      <c r="W61">
        <v>0</v>
      </c>
      <c r="X61">
        <v>1500357424</v>
      </c>
      <c r="Y61">
        <f t="shared" si="41"/>
        <v>4.0000000000000003E-5</v>
      </c>
      <c r="AA61">
        <v>81368.429999999993</v>
      </c>
      <c r="AB61">
        <v>0</v>
      </c>
      <c r="AC61">
        <v>0</v>
      </c>
      <c r="AD61">
        <v>0</v>
      </c>
      <c r="AE61">
        <v>7973.67</v>
      </c>
      <c r="AF61">
        <v>0</v>
      </c>
      <c r="AG61">
        <v>0</v>
      </c>
      <c r="AH61">
        <v>0</v>
      </c>
      <c r="AI61">
        <v>9.44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4.0000000000000003E-5</v>
      </c>
      <c r="AU61" t="s">
        <v>34</v>
      </c>
      <c r="AV61">
        <v>0</v>
      </c>
      <c r="AW61">
        <v>2</v>
      </c>
      <c r="AX61">
        <v>61052499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ROUND(Y61*Source!I75,9)</f>
        <v>0</v>
      </c>
      <c r="CY61">
        <f t="shared" si="42"/>
        <v>81368.429999999993</v>
      </c>
      <c r="CZ61">
        <f t="shared" si="43"/>
        <v>7973.67</v>
      </c>
      <c r="DA61">
        <f t="shared" si="44"/>
        <v>9.44</v>
      </c>
      <c r="DB61">
        <f t="shared" si="45"/>
        <v>0.32</v>
      </c>
      <c r="DC61">
        <f t="shared" si="46"/>
        <v>0</v>
      </c>
      <c r="DD61" t="s">
        <v>3</v>
      </c>
      <c r="DE61" t="s">
        <v>3</v>
      </c>
      <c r="DF61">
        <f t="shared" si="47"/>
        <v>0</v>
      </c>
      <c r="DG61">
        <f t="shared" si="48"/>
        <v>0</v>
      </c>
      <c r="DH61">
        <f t="shared" si="49"/>
        <v>0</v>
      </c>
      <c r="DI61">
        <f t="shared" si="31"/>
        <v>0</v>
      </c>
      <c r="DJ61">
        <f t="shared" si="5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ROW(Source!A75)</f>
        <v>75</v>
      </c>
      <c r="B62">
        <v>61052128</v>
      </c>
      <c r="C62">
        <v>61052480</v>
      </c>
      <c r="D62">
        <v>60223383</v>
      </c>
      <c r="E62">
        <v>1</v>
      </c>
      <c r="F62">
        <v>1</v>
      </c>
      <c r="G62">
        <v>1079</v>
      </c>
      <c r="H62">
        <v>3</v>
      </c>
      <c r="I62" t="s">
        <v>235</v>
      </c>
      <c r="J62" t="s">
        <v>236</v>
      </c>
      <c r="K62" t="s">
        <v>237</v>
      </c>
      <c r="L62">
        <v>1356</v>
      </c>
      <c r="N62">
        <v>1010</v>
      </c>
      <c r="O62" t="s">
        <v>238</v>
      </c>
      <c r="P62" t="s">
        <v>238</v>
      </c>
      <c r="Q62">
        <v>1000</v>
      </c>
      <c r="W62">
        <v>0</v>
      </c>
      <c r="X62">
        <v>-1015285283</v>
      </c>
      <c r="Y62">
        <f t="shared" si="41"/>
        <v>4.0000000000000001E-3</v>
      </c>
      <c r="AA62">
        <v>1651.43</v>
      </c>
      <c r="AB62">
        <v>0</v>
      </c>
      <c r="AC62">
        <v>0</v>
      </c>
      <c r="AD62">
        <v>0</v>
      </c>
      <c r="AE62">
        <v>226.66</v>
      </c>
      <c r="AF62">
        <v>0</v>
      </c>
      <c r="AG62">
        <v>0</v>
      </c>
      <c r="AH62">
        <v>0</v>
      </c>
      <c r="AI62">
        <v>6.74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4.0000000000000001E-3</v>
      </c>
      <c r="AU62" t="s">
        <v>34</v>
      </c>
      <c r="AV62">
        <v>0</v>
      </c>
      <c r="AW62">
        <v>2</v>
      </c>
      <c r="AX62">
        <v>61052500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ROUND(Y62*Source!I75,9)</f>
        <v>0</v>
      </c>
      <c r="CY62">
        <f t="shared" si="42"/>
        <v>1651.43</v>
      </c>
      <c r="CZ62">
        <f t="shared" si="43"/>
        <v>226.66</v>
      </c>
      <c r="DA62">
        <f t="shared" si="44"/>
        <v>6.74</v>
      </c>
      <c r="DB62">
        <f t="shared" si="45"/>
        <v>0.91</v>
      </c>
      <c r="DC62">
        <f t="shared" si="46"/>
        <v>0</v>
      </c>
      <c r="DD62" t="s">
        <v>3</v>
      </c>
      <c r="DE62" t="s">
        <v>3</v>
      </c>
      <c r="DF62">
        <f t="shared" si="47"/>
        <v>0</v>
      </c>
      <c r="DG62">
        <f t="shared" si="48"/>
        <v>0</v>
      </c>
      <c r="DH62">
        <f t="shared" si="49"/>
        <v>0</v>
      </c>
      <c r="DI62">
        <f t="shared" si="31"/>
        <v>0</v>
      </c>
      <c r="DJ62">
        <f t="shared" si="50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ROW(Source!A75)</f>
        <v>75</v>
      </c>
      <c r="B63">
        <v>61052128</v>
      </c>
      <c r="C63">
        <v>61052480</v>
      </c>
      <c r="D63">
        <v>60223044</v>
      </c>
      <c r="E63">
        <v>1</v>
      </c>
      <c r="F63">
        <v>1</v>
      </c>
      <c r="G63">
        <v>1079</v>
      </c>
      <c r="H63">
        <v>3</v>
      </c>
      <c r="I63" t="s">
        <v>239</v>
      </c>
      <c r="J63" t="s">
        <v>240</v>
      </c>
      <c r="K63" t="s">
        <v>241</v>
      </c>
      <c r="L63">
        <v>1301</v>
      </c>
      <c r="N63">
        <v>1003</v>
      </c>
      <c r="O63" t="s">
        <v>242</v>
      </c>
      <c r="P63" t="s">
        <v>242</v>
      </c>
      <c r="Q63">
        <v>1</v>
      </c>
      <c r="W63">
        <v>0</v>
      </c>
      <c r="X63">
        <v>-1671344812</v>
      </c>
      <c r="Y63">
        <f t="shared" si="41"/>
        <v>0.96</v>
      </c>
      <c r="AA63">
        <v>5.0999999999999996</v>
      </c>
      <c r="AB63">
        <v>0</v>
      </c>
      <c r="AC63">
        <v>0</v>
      </c>
      <c r="AD63">
        <v>0</v>
      </c>
      <c r="AE63">
        <v>0.7</v>
      </c>
      <c r="AF63">
        <v>0</v>
      </c>
      <c r="AG63">
        <v>0</v>
      </c>
      <c r="AH63">
        <v>0</v>
      </c>
      <c r="AI63">
        <v>6.74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0.96</v>
      </c>
      <c r="AU63" t="s">
        <v>34</v>
      </c>
      <c r="AV63">
        <v>0</v>
      </c>
      <c r="AW63">
        <v>2</v>
      </c>
      <c r="AX63">
        <v>61052501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ROUND(Y63*Source!I75,9)</f>
        <v>0</v>
      </c>
      <c r="CY63">
        <f t="shared" si="42"/>
        <v>5.0999999999999996</v>
      </c>
      <c r="CZ63">
        <f t="shared" si="43"/>
        <v>0.7</v>
      </c>
      <c r="DA63">
        <f t="shared" si="44"/>
        <v>6.74</v>
      </c>
      <c r="DB63">
        <f t="shared" si="45"/>
        <v>0.67</v>
      </c>
      <c r="DC63">
        <f t="shared" si="46"/>
        <v>0</v>
      </c>
      <c r="DD63" t="s">
        <v>3</v>
      </c>
      <c r="DE63" t="s">
        <v>3</v>
      </c>
      <c r="DF63">
        <f t="shared" si="47"/>
        <v>0</v>
      </c>
      <c r="DG63">
        <f t="shared" si="48"/>
        <v>0</v>
      </c>
      <c r="DH63">
        <f t="shared" si="49"/>
        <v>0</v>
      </c>
      <c r="DI63">
        <f t="shared" si="31"/>
        <v>0</v>
      </c>
      <c r="DJ63">
        <f t="shared" si="50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ROW(Source!A75)</f>
        <v>75</v>
      </c>
      <c r="B64">
        <v>61052128</v>
      </c>
      <c r="C64">
        <v>61052480</v>
      </c>
      <c r="D64">
        <v>60223046</v>
      </c>
      <c r="E64">
        <v>1</v>
      </c>
      <c r="F64">
        <v>1</v>
      </c>
      <c r="G64">
        <v>1079</v>
      </c>
      <c r="H64">
        <v>3</v>
      </c>
      <c r="I64" t="s">
        <v>243</v>
      </c>
      <c r="J64" t="s">
        <v>244</v>
      </c>
      <c r="K64" t="s">
        <v>245</v>
      </c>
      <c r="L64">
        <v>1356</v>
      </c>
      <c r="N64">
        <v>1010</v>
      </c>
      <c r="O64" t="s">
        <v>238</v>
      </c>
      <c r="P64" t="s">
        <v>238</v>
      </c>
      <c r="Q64">
        <v>1000</v>
      </c>
      <c r="W64">
        <v>0</v>
      </c>
      <c r="X64">
        <v>-1164809856</v>
      </c>
      <c r="Y64">
        <f t="shared" si="41"/>
        <v>8.3199999999999993E-3</v>
      </c>
      <c r="AA64">
        <v>229.8</v>
      </c>
      <c r="AB64">
        <v>0</v>
      </c>
      <c r="AC64">
        <v>0</v>
      </c>
      <c r="AD64">
        <v>0</v>
      </c>
      <c r="AE64">
        <v>6.44</v>
      </c>
      <c r="AF64">
        <v>0</v>
      </c>
      <c r="AG64">
        <v>0</v>
      </c>
      <c r="AH64">
        <v>0</v>
      </c>
      <c r="AI64">
        <v>33.01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8.3199999999999993E-3</v>
      </c>
      <c r="AU64" t="s">
        <v>34</v>
      </c>
      <c r="AV64">
        <v>0</v>
      </c>
      <c r="AW64">
        <v>2</v>
      </c>
      <c r="AX64">
        <v>61052502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ROUND(Y64*Source!I75,9)</f>
        <v>0</v>
      </c>
      <c r="CY64">
        <f t="shared" si="42"/>
        <v>229.8</v>
      </c>
      <c r="CZ64">
        <f t="shared" si="43"/>
        <v>6.44</v>
      </c>
      <c r="DA64">
        <f t="shared" si="44"/>
        <v>33.01</v>
      </c>
      <c r="DB64">
        <f t="shared" si="45"/>
        <v>0.05</v>
      </c>
      <c r="DC64">
        <f t="shared" si="46"/>
        <v>0</v>
      </c>
      <c r="DD64" t="s">
        <v>3</v>
      </c>
      <c r="DE64" t="s">
        <v>3</v>
      </c>
      <c r="DF64">
        <f t="shared" si="47"/>
        <v>0</v>
      </c>
      <c r="DG64">
        <f t="shared" si="48"/>
        <v>0</v>
      </c>
      <c r="DH64">
        <f t="shared" si="49"/>
        <v>0</v>
      </c>
      <c r="DI64">
        <f t="shared" si="31"/>
        <v>0</v>
      </c>
      <c r="DJ64">
        <f t="shared" si="50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ROW(Source!A77)</f>
        <v>77</v>
      </c>
      <c r="B65">
        <v>61052128</v>
      </c>
      <c r="C65">
        <v>61052506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182</v>
      </c>
      <c r="J65" t="s">
        <v>3</v>
      </c>
      <c r="K65" t="s">
        <v>183</v>
      </c>
      <c r="L65">
        <v>1191</v>
      </c>
      <c r="N65">
        <v>1013</v>
      </c>
      <c r="O65" t="s">
        <v>184</v>
      </c>
      <c r="P65" t="s">
        <v>184</v>
      </c>
      <c r="Q65">
        <v>1</v>
      </c>
      <c r="W65">
        <v>0</v>
      </c>
      <c r="X65">
        <v>476480486</v>
      </c>
      <c r="Y65">
        <f>(AT65*1.2)</f>
        <v>4.2480000000000002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3.54</v>
      </c>
      <c r="AU65" t="s">
        <v>35</v>
      </c>
      <c r="AV65">
        <v>1</v>
      </c>
      <c r="AW65">
        <v>2</v>
      </c>
      <c r="AX65">
        <v>61052518</v>
      </c>
      <c r="AY65">
        <v>1</v>
      </c>
      <c r="AZ65">
        <v>0</v>
      </c>
      <c r="BA65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ROUND(AT65*Source!I77*AH65*AL65,2)</f>
        <v>0</v>
      </c>
      <c r="CV65">
        <f>ROUND(Y65*Source!I77,9)</f>
        <v>0</v>
      </c>
      <c r="CW65">
        <v>0</v>
      </c>
      <c r="CX65">
        <f>ROUND(Y65*Source!I77,9)</f>
        <v>0</v>
      </c>
      <c r="CY65">
        <f>AD65</f>
        <v>0</v>
      </c>
      <c r="CZ65">
        <f>AH65</f>
        <v>0</v>
      </c>
      <c r="DA65">
        <f>AL65</f>
        <v>1</v>
      </c>
      <c r="DB65">
        <f>ROUND((ROUND(AT65*CZ65,2)*1.2),2)</f>
        <v>0</v>
      </c>
      <c r="DC65">
        <f>ROUND((ROUND(AT65*AG65,2)*1.2),2)</f>
        <v>0</v>
      </c>
      <c r="DD65" t="s">
        <v>3</v>
      </c>
      <c r="DE65" t="s">
        <v>3</v>
      </c>
      <c r="DF65">
        <f>ROUND(ROUND(AE65,2)*CX65,2)</f>
        <v>0</v>
      </c>
      <c r="DG65">
        <f t="shared" si="48"/>
        <v>0</v>
      </c>
      <c r="DH65">
        <f t="shared" si="49"/>
        <v>0</v>
      </c>
      <c r="DI65">
        <f t="shared" ref="DI65:DI72" si="5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ROW(Source!A77)</f>
        <v>77</v>
      </c>
      <c r="B66">
        <v>61052128</v>
      </c>
      <c r="C66">
        <v>61052506</v>
      </c>
      <c r="D66">
        <v>60231225</v>
      </c>
      <c r="E66">
        <v>1</v>
      </c>
      <c r="F66">
        <v>1</v>
      </c>
      <c r="G66">
        <v>1079</v>
      </c>
      <c r="H66">
        <v>2</v>
      </c>
      <c r="I66" t="s">
        <v>246</v>
      </c>
      <c r="J66" t="s">
        <v>247</v>
      </c>
      <c r="K66" t="s">
        <v>248</v>
      </c>
      <c r="L66">
        <v>1368</v>
      </c>
      <c r="N66">
        <v>1011</v>
      </c>
      <c r="O66" t="s">
        <v>188</v>
      </c>
      <c r="P66" t="s">
        <v>188</v>
      </c>
      <c r="Q66">
        <v>1</v>
      </c>
      <c r="W66">
        <v>0</v>
      </c>
      <c r="X66">
        <v>-1782049727</v>
      </c>
      <c r="Y66">
        <f>(AT66*1.2)</f>
        <v>0.156</v>
      </c>
      <c r="AA66">
        <v>0</v>
      </c>
      <c r="AB66">
        <v>1.1299999999999999</v>
      </c>
      <c r="AC66">
        <v>0</v>
      </c>
      <c r="AD66">
        <v>0</v>
      </c>
      <c r="AE66">
        <v>0</v>
      </c>
      <c r="AF66">
        <v>0.12</v>
      </c>
      <c r="AG66">
        <v>0</v>
      </c>
      <c r="AH66">
        <v>0</v>
      </c>
      <c r="AI66">
        <v>1</v>
      </c>
      <c r="AJ66">
        <v>9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0.13</v>
      </c>
      <c r="AU66" t="s">
        <v>216</v>
      </c>
      <c r="AV66">
        <v>0</v>
      </c>
      <c r="AW66">
        <v>2</v>
      </c>
      <c r="AX66">
        <v>61052519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ROUND(Y66*Source!I77*DO66,9)</f>
        <v>0</v>
      </c>
      <c r="CX66">
        <f>ROUND(Y66*Source!I77,9)</f>
        <v>0</v>
      </c>
      <c r="CY66">
        <f>AB66</f>
        <v>1.1299999999999999</v>
      </c>
      <c r="CZ66">
        <f>AF66</f>
        <v>0.12</v>
      </c>
      <c r="DA66">
        <f>AJ66</f>
        <v>9</v>
      </c>
      <c r="DB66">
        <f>ROUND((ROUND(AT66*CZ66,2)*1.2),2)</f>
        <v>0.02</v>
      </c>
      <c r="DC66">
        <f>ROUND((ROUND(AT66*AG66,2)*1.2),2)</f>
        <v>0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0</v>
      </c>
      <c r="DH66">
        <f>ROUND(ROUND(AG66*AK66,2)*CX66,2)</f>
        <v>0</v>
      </c>
      <c r="DI66">
        <f t="shared" si="51"/>
        <v>0</v>
      </c>
      <c r="DJ66">
        <f>DG66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ROW(Source!A77)</f>
        <v>77</v>
      </c>
      <c r="B67">
        <v>61052128</v>
      </c>
      <c r="C67">
        <v>61052506</v>
      </c>
      <c r="D67">
        <v>60201236</v>
      </c>
      <c r="E67">
        <v>1</v>
      </c>
      <c r="F67">
        <v>1</v>
      </c>
      <c r="G67">
        <v>1079</v>
      </c>
      <c r="H67">
        <v>3</v>
      </c>
      <c r="I67" t="s">
        <v>249</v>
      </c>
      <c r="J67" t="s">
        <v>250</v>
      </c>
      <c r="K67" t="s">
        <v>251</v>
      </c>
      <c r="L67">
        <v>1346</v>
      </c>
      <c r="N67">
        <v>1009</v>
      </c>
      <c r="O67" t="s">
        <v>40</v>
      </c>
      <c r="P67" t="s">
        <v>40</v>
      </c>
      <c r="Q67">
        <v>1</v>
      </c>
      <c r="W67">
        <v>0</v>
      </c>
      <c r="X67">
        <v>1274207263</v>
      </c>
      <c r="Y67">
        <f>(AT67*1)</f>
        <v>0.39360000000000001</v>
      </c>
      <c r="AA67">
        <v>63</v>
      </c>
      <c r="AB67">
        <v>0</v>
      </c>
      <c r="AC67">
        <v>0</v>
      </c>
      <c r="AD67">
        <v>0</v>
      </c>
      <c r="AE67">
        <v>6.25</v>
      </c>
      <c r="AF67">
        <v>0</v>
      </c>
      <c r="AG67">
        <v>0</v>
      </c>
      <c r="AH67">
        <v>0</v>
      </c>
      <c r="AI67">
        <v>10.08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0.39360000000000001</v>
      </c>
      <c r="AU67" t="s">
        <v>34</v>
      </c>
      <c r="AV67">
        <v>0</v>
      </c>
      <c r="AW67">
        <v>2</v>
      </c>
      <c r="AX67">
        <v>61052520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ROUND(Y67*Source!I77,9)</f>
        <v>0</v>
      </c>
      <c r="CY67">
        <f>AA67</f>
        <v>63</v>
      </c>
      <c r="CZ67">
        <f>AE67</f>
        <v>6.25</v>
      </c>
      <c r="DA67">
        <f>AI67</f>
        <v>10.08</v>
      </c>
      <c r="DB67">
        <f>ROUND((ROUND(AT67*CZ67,2)*1),2)</f>
        <v>2.46</v>
      </c>
      <c r="DC67">
        <f>ROUND((ROUND(AT67*AG67,2)*1),2)</f>
        <v>0</v>
      </c>
      <c r="DD67" t="s">
        <v>3</v>
      </c>
      <c r="DE67" t="s">
        <v>3</v>
      </c>
      <c r="DF67">
        <f>ROUND(ROUND(AE67*AI67,2)*CX67,2)</f>
        <v>0</v>
      </c>
      <c r="DG67">
        <f>ROUND(ROUND(AF67,2)*CX67,2)</f>
        <v>0</v>
      </c>
      <c r="DH67">
        <f>ROUND(ROUND(AG67,2)*CX67,2)</f>
        <v>0</v>
      </c>
      <c r="DI67">
        <f t="shared" si="51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ROW(Source!A77)</f>
        <v>77</v>
      </c>
      <c r="B68">
        <v>61052128</v>
      </c>
      <c r="C68">
        <v>61052506</v>
      </c>
      <c r="D68">
        <v>60222920</v>
      </c>
      <c r="E68">
        <v>1</v>
      </c>
      <c r="F68">
        <v>1</v>
      </c>
      <c r="G68">
        <v>1079</v>
      </c>
      <c r="H68">
        <v>3</v>
      </c>
      <c r="I68" t="s">
        <v>151</v>
      </c>
      <c r="J68" t="s">
        <v>153</v>
      </c>
      <c r="K68" t="s">
        <v>152</v>
      </c>
      <c r="L68">
        <v>1391</v>
      </c>
      <c r="N68">
        <v>1013</v>
      </c>
      <c r="O68" t="s">
        <v>127</v>
      </c>
      <c r="P68" t="s">
        <v>127</v>
      </c>
      <c r="Q68">
        <v>1</v>
      </c>
      <c r="W68">
        <v>0</v>
      </c>
      <c r="X68">
        <v>35705869</v>
      </c>
      <c r="Y68">
        <f>AT68</f>
        <v>1</v>
      </c>
      <c r="AA68">
        <v>19682.240000000002</v>
      </c>
      <c r="AB68">
        <v>0</v>
      </c>
      <c r="AC68">
        <v>0</v>
      </c>
      <c r="AD68">
        <v>0</v>
      </c>
      <c r="AE68">
        <v>3237.21</v>
      </c>
      <c r="AF68">
        <v>0</v>
      </c>
      <c r="AG68">
        <v>0</v>
      </c>
      <c r="AH68">
        <v>0</v>
      </c>
      <c r="AI68">
        <v>6.08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ROUND(Y68*Source!I77,9)</f>
        <v>0</v>
      </c>
      <c r="CY68">
        <f>AA68</f>
        <v>19682.240000000002</v>
      </c>
      <c r="CZ68">
        <f>AE68</f>
        <v>3237.21</v>
      </c>
      <c r="DA68">
        <f>AI68</f>
        <v>6.08</v>
      </c>
      <c r="DB68">
        <f>ROUND(ROUND(AT68*CZ68,2),2)</f>
        <v>3237.21</v>
      </c>
      <c r="DC68">
        <f>ROUND(ROUND(AT68*AG68,2),2)</f>
        <v>0</v>
      </c>
      <c r="DD68" t="s">
        <v>3</v>
      </c>
      <c r="DE68" t="s">
        <v>3</v>
      </c>
      <c r="DF68">
        <f>ROUND(ROUND(AE68*AI68,2)*CX68,2)</f>
        <v>0</v>
      </c>
      <c r="DG68">
        <f>ROUND(ROUND(AF68,2)*CX68,2)</f>
        <v>0</v>
      </c>
      <c r="DH68">
        <f>ROUND(ROUND(AG68,2)*CX68,2)</f>
        <v>0</v>
      </c>
      <c r="DI68">
        <f t="shared" si="51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ROW(Source!A79)</f>
        <v>79</v>
      </c>
      <c r="B69">
        <v>61052128</v>
      </c>
      <c r="C69">
        <v>61052523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182</v>
      </c>
      <c r="J69" t="s">
        <v>3</v>
      </c>
      <c r="K69" t="s">
        <v>183</v>
      </c>
      <c r="L69">
        <v>1191</v>
      </c>
      <c r="N69">
        <v>1013</v>
      </c>
      <c r="O69" t="s">
        <v>184</v>
      </c>
      <c r="P69" t="s">
        <v>184</v>
      </c>
      <c r="Q69">
        <v>1</v>
      </c>
      <c r="W69">
        <v>0</v>
      </c>
      <c r="X69">
        <v>476480486</v>
      </c>
      <c r="Y69">
        <f>AT69</f>
        <v>3.54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3.54</v>
      </c>
      <c r="AU69" t="s">
        <v>3</v>
      </c>
      <c r="AV69">
        <v>1</v>
      </c>
      <c r="AW69">
        <v>2</v>
      </c>
      <c r="AX69">
        <v>61052528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ROUND(AT69*Source!I79*AH69*AL69,2)</f>
        <v>0</v>
      </c>
      <c r="CV69">
        <f>ROUND(Y69*Source!I79,9)</f>
        <v>0</v>
      </c>
      <c r="CW69">
        <v>0</v>
      </c>
      <c r="CX69">
        <f>ROUND(Y69*Source!I79,9)</f>
        <v>0</v>
      </c>
      <c r="CY69">
        <f>AD69</f>
        <v>0</v>
      </c>
      <c r="CZ69">
        <f>AH69</f>
        <v>0</v>
      </c>
      <c r="DA69">
        <f>AL69</f>
        <v>1</v>
      </c>
      <c r="DB69">
        <f>ROUND(ROUND(AT69*CZ69,2),2)</f>
        <v>0</v>
      </c>
      <c r="DC69">
        <f>ROUND(ROUND(AT69*AG69,2),2)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 t="shared" si="5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ROW(Source!A79)</f>
        <v>79</v>
      </c>
      <c r="B70">
        <v>61052128</v>
      </c>
      <c r="C70">
        <v>61052523</v>
      </c>
      <c r="D70">
        <v>60231225</v>
      </c>
      <c r="E70">
        <v>1</v>
      </c>
      <c r="F70">
        <v>1</v>
      </c>
      <c r="G70">
        <v>1079</v>
      </c>
      <c r="H70">
        <v>2</v>
      </c>
      <c r="I70" t="s">
        <v>246</v>
      </c>
      <c r="J70" t="s">
        <v>247</v>
      </c>
      <c r="K70" t="s">
        <v>248</v>
      </c>
      <c r="L70">
        <v>1368</v>
      </c>
      <c r="N70">
        <v>1011</v>
      </c>
      <c r="O70" t="s">
        <v>188</v>
      </c>
      <c r="P70" t="s">
        <v>188</v>
      </c>
      <c r="Q70">
        <v>1</v>
      </c>
      <c r="W70">
        <v>0</v>
      </c>
      <c r="X70">
        <v>-1782049727</v>
      </c>
      <c r="Y70">
        <f>AT70</f>
        <v>0.13</v>
      </c>
      <c r="AA70">
        <v>0</v>
      </c>
      <c r="AB70">
        <v>1.1299999999999999</v>
      </c>
      <c r="AC70">
        <v>0</v>
      </c>
      <c r="AD70">
        <v>0</v>
      </c>
      <c r="AE70">
        <v>0</v>
      </c>
      <c r="AF70">
        <v>0.12</v>
      </c>
      <c r="AG70">
        <v>0</v>
      </c>
      <c r="AH70">
        <v>0</v>
      </c>
      <c r="AI70">
        <v>1</v>
      </c>
      <c r="AJ70">
        <v>9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0.13</v>
      </c>
      <c r="AU70" t="s">
        <v>3</v>
      </c>
      <c r="AV70">
        <v>0</v>
      </c>
      <c r="AW70">
        <v>2</v>
      </c>
      <c r="AX70">
        <v>61052529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ROUND(Y70*Source!I79*DO70,9)</f>
        <v>0</v>
      </c>
      <c r="CX70">
        <f>ROUND(Y70*Source!I79,9)</f>
        <v>0</v>
      </c>
      <c r="CY70">
        <f>AB70</f>
        <v>1.1299999999999999</v>
      </c>
      <c r="CZ70">
        <f>AF70</f>
        <v>0.12</v>
      </c>
      <c r="DA70">
        <f>AJ70</f>
        <v>9</v>
      </c>
      <c r="DB70">
        <f>ROUND(ROUND(AT70*CZ70,2),2)</f>
        <v>0.02</v>
      </c>
      <c r="DC70">
        <f>ROUND(ROUND(AT70*AG70,2),2)</f>
        <v>0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</v>
      </c>
      <c r="DH70">
        <f>ROUND(ROUND(AG70*AK70,2)*CX70,2)</f>
        <v>0</v>
      </c>
      <c r="DI70">
        <f t="shared" si="51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ROW(Source!A79)</f>
        <v>79</v>
      </c>
      <c r="B71">
        <v>61052128</v>
      </c>
      <c r="C71">
        <v>61052523</v>
      </c>
      <c r="D71">
        <v>60201236</v>
      </c>
      <c r="E71">
        <v>1</v>
      </c>
      <c r="F71">
        <v>1</v>
      </c>
      <c r="G71">
        <v>1079</v>
      </c>
      <c r="H71">
        <v>3</v>
      </c>
      <c r="I71" t="s">
        <v>249</v>
      </c>
      <c r="J71" t="s">
        <v>250</v>
      </c>
      <c r="K71" t="s">
        <v>251</v>
      </c>
      <c r="L71">
        <v>1346</v>
      </c>
      <c r="N71">
        <v>1009</v>
      </c>
      <c r="O71" t="s">
        <v>40</v>
      </c>
      <c r="P71" t="s">
        <v>40</v>
      </c>
      <c r="Q71">
        <v>1</v>
      </c>
      <c r="W71">
        <v>0</v>
      </c>
      <c r="X71">
        <v>1274207263</v>
      </c>
      <c r="Y71">
        <f>AT71</f>
        <v>0.39360000000000001</v>
      </c>
      <c r="AA71">
        <v>63</v>
      </c>
      <c r="AB71">
        <v>0</v>
      </c>
      <c r="AC71">
        <v>0</v>
      </c>
      <c r="AD71">
        <v>0</v>
      </c>
      <c r="AE71">
        <v>6.25</v>
      </c>
      <c r="AF71">
        <v>0</v>
      </c>
      <c r="AG71">
        <v>0</v>
      </c>
      <c r="AH71">
        <v>0</v>
      </c>
      <c r="AI71">
        <v>10.08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0.39360000000000001</v>
      </c>
      <c r="AU71" t="s">
        <v>3</v>
      </c>
      <c r="AV71">
        <v>0</v>
      </c>
      <c r="AW71">
        <v>2</v>
      </c>
      <c r="AX71">
        <v>61052530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ROUND(Y71*Source!I79,9)</f>
        <v>0</v>
      </c>
      <c r="CY71">
        <f>AA71</f>
        <v>63</v>
      </c>
      <c r="CZ71">
        <f>AE71</f>
        <v>6.25</v>
      </c>
      <c r="DA71">
        <f>AI71</f>
        <v>10.08</v>
      </c>
      <c r="DB71">
        <f>ROUND(ROUND(AT71*CZ71,2),2)</f>
        <v>2.46</v>
      </c>
      <c r="DC71">
        <f>ROUND(ROUND(AT71*AG71,2),2)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>ROUND(ROUND(AG71,2)*CX71,2)</f>
        <v>0</v>
      </c>
      <c r="DI71">
        <f t="shared" si="51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ROW(Source!A79)</f>
        <v>79</v>
      </c>
      <c r="B72">
        <v>61052128</v>
      </c>
      <c r="C72">
        <v>61052523</v>
      </c>
      <c r="D72">
        <v>60222920</v>
      </c>
      <c r="E72">
        <v>1</v>
      </c>
      <c r="F72">
        <v>1</v>
      </c>
      <c r="G72">
        <v>1079</v>
      </c>
      <c r="H72">
        <v>3</v>
      </c>
      <c r="I72" t="s">
        <v>151</v>
      </c>
      <c r="J72" t="s">
        <v>153</v>
      </c>
      <c r="K72" t="s">
        <v>152</v>
      </c>
      <c r="L72">
        <v>1391</v>
      </c>
      <c r="N72">
        <v>1013</v>
      </c>
      <c r="O72" t="s">
        <v>127</v>
      </c>
      <c r="P72" t="s">
        <v>127</v>
      </c>
      <c r="Q72">
        <v>1</v>
      </c>
      <c r="W72">
        <v>0</v>
      </c>
      <c r="X72">
        <v>35705869</v>
      </c>
      <c r="Y72">
        <f>AT72</f>
        <v>1</v>
      </c>
      <c r="AA72">
        <v>19682.240000000002</v>
      </c>
      <c r="AB72">
        <v>0</v>
      </c>
      <c r="AC72">
        <v>0</v>
      </c>
      <c r="AD72">
        <v>0</v>
      </c>
      <c r="AE72">
        <v>3237.21</v>
      </c>
      <c r="AF72">
        <v>0</v>
      </c>
      <c r="AG72">
        <v>0</v>
      </c>
      <c r="AH72">
        <v>0</v>
      </c>
      <c r="AI72">
        <v>6.08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ROUND(Y72*Source!I79,9)</f>
        <v>0</v>
      </c>
      <c r="CY72">
        <f>AA72</f>
        <v>19682.240000000002</v>
      </c>
      <c r="CZ72">
        <f>AE72</f>
        <v>3237.21</v>
      </c>
      <c r="DA72">
        <f>AI72</f>
        <v>6.08</v>
      </c>
      <c r="DB72">
        <f>ROUND(ROUND(AT72*CZ72,2),2)</f>
        <v>3237.21</v>
      </c>
      <c r="DC72">
        <f>ROUND(ROUND(AT72*AG72,2),2)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51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2D9D-0D52-4813-8150-038C68BC5252}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61052336</v>
      </c>
      <c r="C1">
        <v>61052308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182</v>
      </c>
      <c r="J1" t="s">
        <v>3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61052317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61052337</v>
      </c>
      <c r="C2">
        <v>61052308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185</v>
      </c>
      <c r="J2" t="s">
        <v>186</v>
      </c>
      <c r="K2" t="s">
        <v>187</v>
      </c>
      <c r="L2">
        <v>1368</v>
      </c>
      <c r="N2">
        <v>1011</v>
      </c>
      <c r="O2" t="s">
        <v>188</v>
      </c>
      <c r="P2" t="s">
        <v>188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61052318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61052338</v>
      </c>
      <c r="C3">
        <v>61052308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189</v>
      </c>
      <c r="J3" t="s">
        <v>190</v>
      </c>
      <c r="K3" t="s">
        <v>191</v>
      </c>
      <c r="L3">
        <v>1368</v>
      </c>
      <c r="N3">
        <v>1011</v>
      </c>
      <c r="O3" t="s">
        <v>188</v>
      </c>
      <c r="P3" t="s">
        <v>188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61052319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61052339</v>
      </c>
      <c r="C4">
        <v>61052308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188</v>
      </c>
      <c r="P4" t="s">
        <v>188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61052320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61052340</v>
      </c>
      <c r="C5">
        <v>61052308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188</v>
      </c>
      <c r="P5" t="s">
        <v>188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61052321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61052342</v>
      </c>
      <c r="C6">
        <v>61052308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199</v>
      </c>
      <c r="J6" t="s">
        <v>200</v>
      </c>
      <c r="K6" t="s">
        <v>201</v>
      </c>
      <c r="L6">
        <v>1368</v>
      </c>
      <c r="N6">
        <v>1011</v>
      </c>
      <c r="O6" t="s">
        <v>188</v>
      </c>
      <c r="P6" t="s">
        <v>188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61052323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61052341</v>
      </c>
      <c r="C7">
        <v>61052308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188</v>
      </c>
      <c r="P7" t="s">
        <v>188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61052322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61052343</v>
      </c>
      <c r="C8">
        <v>61052308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205</v>
      </c>
      <c r="J8" t="s">
        <v>206</v>
      </c>
      <c r="K8" t="s">
        <v>207</v>
      </c>
      <c r="L8">
        <v>1346</v>
      </c>
      <c r="N8">
        <v>1009</v>
      </c>
      <c r="O8" t="s">
        <v>40</v>
      </c>
      <c r="P8" t="s">
        <v>40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61052324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61052344</v>
      </c>
      <c r="C9">
        <v>61052308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208</v>
      </c>
      <c r="J9" t="s">
        <v>209</v>
      </c>
      <c r="K9" t="s">
        <v>210</v>
      </c>
      <c r="L9">
        <v>1327</v>
      </c>
      <c r="N9">
        <v>1005</v>
      </c>
      <c r="O9" t="s">
        <v>211</v>
      </c>
      <c r="P9" t="s">
        <v>211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61052325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61052345</v>
      </c>
      <c r="C10">
        <v>61052308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212</v>
      </c>
      <c r="J10" t="s">
        <v>213</v>
      </c>
      <c r="K10" t="s">
        <v>214</v>
      </c>
      <c r="L10">
        <v>1348</v>
      </c>
      <c r="N10">
        <v>1009</v>
      </c>
      <c r="O10" t="s">
        <v>215</v>
      </c>
      <c r="P10" t="s">
        <v>215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61052326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61052346</v>
      </c>
      <c r="C11">
        <v>61052308</v>
      </c>
      <c r="D11">
        <v>60169671</v>
      </c>
      <c r="E11">
        <v>1079</v>
      </c>
      <c r="F11">
        <v>1</v>
      </c>
      <c r="G11">
        <v>1079</v>
      </c>
      <c r="H11">
        <v>3</v>
      </c>
      <c r="I11" t="s">
        <v>263</v>
      </c>
      <c r="J11" t="s">
        <v>3</v>
      </c>
      <c r="K11" t="s">
        <v>264</v>
      </c>
      <c r="L11">
        <v>1348</v>
      </c>
      <c r="N11">
        <v>1009</v>
      </c>
      <c r="O11" t="s">
        <v>215</v>
      </c>
      <c r="P11" t="s">
        <v>215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61052358</v>
      </c>
      <c r="C12">
        <v>61052347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182</v>
      </c>
      <c r="J12" t="s">
        <v>3</v>
      </c>
      <c r="K12" t="s">
        <v>183</v>
      </c>
      <c r="L12">
        <v>1191</v>
      </c>
      <c r="N12">
        <v>1013</v>
      </c>
      <c r="O12" t="s">
        <v>184</v>
      </c>
      <c r="P12" t="s">
        <v>184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35</v>
      </c>
      <c r="AG12">
        <v>162</v>
      </c>
      <c r="AH12">
        <v>2</v>
      </c>
      <c r="AI12">
        <v>61052348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61052359</v>
      </c>
      <c r="C13">
        <v>61052347</v>
      </c>
      <c r="D13">
        <v>60231058</v>
      </c>
      <c r="E13">
        <v>1</v>
      </c>
      <c r="F13">
        <v>1</v>
      </c>
      <c r="G13">
        <v>1079</v>
      </c>
      <c r="H13">
        <v>2</v>
      </c>
      <c r="I13" t="s">
        <v>185</v>
      </c>
      <c r="J13" t="s">
        <v>186</v>
      </c>
      <c r="K13" t="s">
        <v>187</v>
      </c>
      <c r="L13">
        <v>1368</v>
      </c>
      <c r="N13">
        <v>1011</v>
      </c>
      <c r="O13" t="s">
        <v>188</v>
      </c>
      <c r="P13" t="s">
        <v>188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9.6</v>
      </c>
      <c r="AH13">
        <v>2</v>
      </c>
      <c r="AI13">
        <v>61052349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61052360</v>
      </c>
      <c r="C14">
        <v>61052347</v>
      </c>
      <c r="D14">
        <v>60231119</v>
      </c>
      <c r="E14">
        <v>1</v>
      </c>
      <c r="F14">
        <v>1</v>
      </c>
      <c r="G14">
        <v>1079</v>
      </c>
      <c r="H14">
        <v>2</v>
      </c>
      <c r="I14" t="s">
        <v>189</v>
      </c>
      <c r="J14" t="s">
        <v>190</v>
      </c>
      <c r="K14" t="s">
        <v>191</v>
      </c>
      <c r="L14">
        <v>1368</v>
      </c>
      <c r="N14">
        <v>1011</v>
      </c>
      <c r="O14" t="s">
        <v>188</v>
      </c>
      <c r="P14" t="s">
        <v>188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35</v>
      </c>
      <c r="AG14">
        <v>2.4</v>
      </c>
      <c r="AH14">
        <v>2</v>
      </c>
      <c r="AI14">
        <v>61052350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61052361</v>
      </c>
      <c r="C15">
        <v>61052347</v>
      </c>
      <c r="D15">
        <v>60231257</v>
      </c>
      <c r="E15">
        <v>1</v>
      </c>
      <c r="F15">
        <v>1</v>
      </c>
      <c r="G15">
        <v>1079</v>
      </c>
      <c r="H15">
        <v>2</v>
      </c>
      <c r="I15" t="s">
        <v>192</v>
      </c>
      <c r="J15" t="s">
        <v>193</v>
      </c>
      <c r="K15" t="s">
        <v>194</v>
      </c>
      <c r="L15">
        <v>1368</v>
      </c>
      <c r="N15">
        <v>1011</v>
      </c>
      <c r="O15" t="s">
        <v>188</v>
      </c>
      <c r="P15" t="s">
        <v>188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36</v>
      </c>
      <c r="AH15">
        <v>2</v>
      </c>
      <c r="AI15">
        <v>61052351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61052362</v>
      </c>
      <c r="C16">
        <v>61052347</v>
      </c>
      <c r="D16">
        <v>60231385</v>
      </c>
      <c r="E16">
        <v>1</v>
      </c>
      <c r="F16">
        <v>1</v>
      </c>
      <c r="G16">
        <v>1079</v>
      </c>
      <c r="H16">
        <v>2</v>
      </c>
      <c r="I16" t="s">
        <v>195</v>
      </c>
      <c r="J16" t="s">
        <v>196</v>
      </c>
      <c r="K16" t="s">
        <v>197</v>
      </c>
      <c r="L16">
        <v>1368</v>
      </c>
      <c r="N16">
        <v>1011</v>
      </c>
      <c r="O16" t="s">
        <v>188</v>
      </c>
      <c r="P16" t="s">
        <v>188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2.4E-2</v>
      </c>
      <c r="AH16">
        <v>2</v>
      </c>
      <c r="AI16">
        <v>61052352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61052364</v>
      </c>
      <c r="C17">
        <v>61052347</v>
      </c>
      <c r="D17">
        <v>60231512</v>
      </c>
      <c r="E17">
        <v>1</v>
      </c>
      <c r="F17">
        <v>1</v>
      </c>
      <c r="G17">
        <v>1079</v>
      </c>
      <c r="H17">
        <v>2</v>
      </c>
      <c r="I17" t="s">
        <v>199</v>
      </c>
      <c r="J17" t="s">
        <v>200</v>
      </c>
      <c r="K17" t="s">
        <v>201</v>
      </c>
      <c r="L17">
        <v>1368</v>
      </c>
      <c r="N17">
        <v>1011</v>
      </c>
      <c r="O17" t="s">
        <v>188</v>
      </c>
      <c r="P17" t="s">
        <v>188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3.5999999999999996</v>
      </c>
      <c r="AH17">
        <v>2</v>
      </c>
      <c r="AI17">
        <v>61052354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61052363</v>
      </c>
      <c r="C18">
        <v>61052347</v>
      </c>
      <c r="D18">
        <v>60230624</v>
      </c>
      <c r="E18">
        <v>1</v>
      </c>
      <c r="F18">
        <v>1</v>
      </c>
      <c r="G18">
        <v>1079</v>
      </c>
      <c r="H18">
        <v>2</v>
      </c>
      <c r="I18" t="s">
        <v>202</v>
      </c>
      <c r="J18" t="s">
        <v>203</v>
      </c>
      <c r="K18" t="s">
        <v>204</v>
      </c>
      <c r="L18">
        <v>1368</v>
      </c>
      <c r="N18">
        <v>1011</v>
      </c>
      <c r="O18" t="s">
        <v>188</v>
      </c>
      <c r="P18" t="s">
        <v>188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35</v>
      </c>
      <c r="AG18">
        <v>2.4E-2</v>
      </c>
      <c r="AH18">
        <v>2</v>
      </c>
      <c r="AI18">
        <v>61052353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61052365</v>
      </c>
      <c r="C19">
        <v>61052347</v>
      </c>
      <c r="D19">
        <v>60199408</v>
      </c>
      <c r="E19">
        <v>1</v>
      </c>
      <c r="F19">
        <v>1</v>
      </c>
      <c r="G19">
        <v>1079</v>
      </c>
      <c r="H19">
        <v>3</v>
      </c>
      <c r="I19" t="s">
        <v>205</v>
      </c>
      <c r="J19" t="s">
        <v>206</v>
      </c>
      <c r="K19" t="s">
        <v>207</v>
      </c>
      <c r="L19">
        <v>1346</v>
      </c>
      <c r="N19">
        <v>1009</v>
      </c>
      <c r="O19" t="s">
        <v>40</v>
      </c>
      <c r="P19" t="s">
        <v>40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0.8</v>
      </c>
      <c r="AH19">
        <v>2</v>
      </c>
      <c r="AI19">
        <v>61052355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61052366</v>
      </c>
      <c r="C20">
        <v>61052347</v>
      </c>
      <c r="D20">
        <v>60199892</v>
      </c>
      <c r="E20">
        <v>1</v>
      </c>
      <c r="F20">
        <v>1</v>
      </c>
      <c r="G20">
        <v>1079</v>
      </c>
      <c r="H20">
        <v>3</v>
      </c>
      <c r="I20" t="s">
        <v>208</v>
      </c>
      <c r="J20" t="s">
        <v>209</v>
      </c>
      <c r="K20" t="s">
        <v>210</v>
      </c>
      <c r="L20">
        <v>1327</v>
      </c>
      <c r="N20">
        <v>1005</v>
      </c>
      <c r="O20" t="s">
        <v>211</v>
      </c>
      <c r="P20" t="s">
        <v>211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140</v>
      </c>
      <c r="AH20">
        <v>2</v>
      </c>
      <c r="AI20">
        <v>61052356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61052367</v>
      </c>
      <c r="C21">
        <v>61052347</v>
      </c>
      <c r="D21">
        <v>60200009</v>
      </c>
      <c r="E21">
        <v>1</v>
      </c>
      <c r="F21">
        <v>1</v>
      </c>
      <c r="G21">
        <v>1079</v>
      </c>
      <c r="H21">
        <v>3</v>
      </c>
      <c r="I21" t="s">
        <v>212</v>
      </c>
      <c r="J21" t="s">
        <v>213</v>
      </c>
      <c r="K21" t="s">
        <v>214</v>
      </c>
      <c r="L21">
        <v>1348</v>
      </c>
      <c r="N21">
        <v>1009</v>
      </c>
      <c r="O21" t="s">
        <v>215</v>
      </c>
      <c r="P21" t="s">
        <v>215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2.0000000000000001E-4</v>
      </c>
      <c r="AH21">
        <v>2</v>
      </c>
      <c r="AI21">
        <v>61052357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61052368</v>
      </c>
      <c r="C22">
        <v>61052347</v>
      </c>
      <c r="D22">
        <v>60169671</v>
      </c>
      <c r="E22">
        <v>1079</v>
      </c>
      <c r="F22">
        <v>1</v>
      </c>
      <c r="G22">
        <v>1079</v>
      </c>
      <c r="H22">
        <v>3</v>
      </c>
      <c r="I22" t="s">
        <v>263</v>
      </c>
      <c r="J22" t="s">
        <v>3</v>
      </c>
      <c r="K22" t="s">
        <v>264</v>
      </c>
      <c r="L22">
        <v>1348</v>
      </c>
      <c r="N22">
        <v>1009</v>
      </c>
      <c r="O22" t="s">
        <v>215</v>
      </c>
      <c r="P22" t="s">
        <v>215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34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61052383</v>
      </c>
      <c r="C23">
        <v>61052371</v>
      </c>
      <c r="D23">
        <v>60134058</v>
      </c>
      <c r="E23">
        <v>1079</v>
      </c>
      <c r="F23">
        <v>1</v>
      </c>
      <c r="G23">
        <v>1079</v>
      </c>
      <c r="H23">
        <v>1</v>
      </c>
      <c r="I23" t="s">
        <v>182</v>
      </c>
      <c r="J23" t="s">
        <v>3</v>
      </c>
      <c r="K23" t="s">
        <v>183</v>
      </c>
      <c r="L23">
        <v>1191</v>
      </c>
      <c r="N23">
        <v>1013</v>
      </c>
      <c r="O23" t="s">
        <v>184</v>
      </c>
      <c r="P23" t="s">
        <v>184</v>
      </c>
      <c r="Q23">
        <v>1</v>
      </c>
      <c r="X23">
        <v>8.01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8.01</v>
      </c>
      <c r="AH23">
        <v>2</v>
      </c>
      <c r="AI23">
        <v>61052372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61052384</v>
      </c>
      <c r="C24">
        <v>61052371</v>
      </c>
      <c r="D24">
        <v>60231385</v>
      </c>
      <c r="E24">
        <v>1</v>
      </c>
      <c r="F24">
        <v>1</v>
      </c>
      <c r="G24">
        <v>1079</v>
      </c>
      <c r="H24">
        <v>2</v>
      </c>
      <c r="I24" t="s">
        <v>195</v>
      </c>
      <c r="J24" t="s">
        <v>196</v>
      </c>
      <c r="K24" t="s">
        <v>197</v>
      </c>
      <c r="L24">
        <v>1368</v>
      </c>
      <c r="N24">
        <v>1011</v>
      </c>
      <c r="O24" t="s">
        <v>188</v>
      </c>
      <c r="P24" t="s">
        <v>188</v>
      </c>
      <c r="Q24">
        <v>1</v>
      </c>
      <c r="X24">
        <v>1.06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1.06</v>
      </c>
      <c r="AH24">
        <v>2</v>
      </c>
      <c r="AI24">
        <v>61052373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61052385</v>
      </c>
      <c r="C25">
        <v>61052371</v>
      </c>
      <c r="D25">
        <v>60230707</v>
      </c>
      <c r="E25">
        <v>1</v>
      </c>
      <c r="F25">
        <v>1</v>
      </c>
      <c r="G25">
        <v>1079</v>
      </c>
      <c r="H25">
        <v>2</v>
      </c>
      <c r="I25" t="s">
        <v>217</v>
      </c>
      <c r="J25" t="s">
        <v>218</v>
      </c>
      <c r="K25" t="s">
        <v>219</v>
      </c>
      <c r="L25">
        <v>1368</v>
      </c>
      <c r="N25">
        <v>1011</v>
      </c>
      <c r="O25" t="s">
        <v>188</v>
      </c>
      <c r="P25" t="s">
        <v>188</v>
      </c>
      <c r="Q25">
        <v>1</v>
      </c>
      <c r="X25">
        <v>1.77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1.77</v>
      </c>
      <c r="AH25">
        <v>2</v>
      </c>
      <c r="AI25">
        <v>61052374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61052386</v>
      </c>
      <c r="C26">
        <v>61052371</v>
      </c>
      <c r="D26">
        <v>60230717</v>
      </c>
      <c r="E26">
        <v>1</v>
      </c>
      <c r="F26">
        <v>1</v>
      </c>
      <c r="G26">
        <v>1079</v>
      </c>
      <c r="H26">
        <v>2</v>
      </c>
      <c r="I26" t="s">
        <v>220</v>
      </c>
      <c r="J26" t="s">
        <v>221</v>
      </c>
      <c r="K26" t="s">
        <v>222</v>
      </c>
      <c r="L26">
        <v>1368</v>
      </c>
      <c r="N26">
        <v>1011</v>
      </c>
      <c r="O26" t="s">
        <v>188</v>
      </c>
      <c r="P26" t="s">
        <v>188</v>
      </c>
      <c r="Q26">
        <v>1</v>
      </c>
      <c r="X26">
        <v>1.77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1.77</v>
      </c>
      <c r="AH26">
        <v>2</v>
      </c>
      <c r="AI26">
        <v>61052375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61052387</v>
      </c>
      <c r="C27">
        <v>61052371</v>
      </c>
      <c r="D27">
        <v>60199688</v>
      </c>
      <c r="E27">
        <v>1</v>
      </c>
      <c r="F27">
        <v>1</v>
      </c>
      <c r="G27">
        <v>1079</v>
      </c>
      <c r="H27">
        <v>3</v>
      </c>
      <c r="I27" t="s">
        <v>223</v>
      </c>
      <c r="J27" t="s">
        <v>224</v>
      </c>
      <c r="K27" t="s">
        <v>225</v>
      </c>
      <c r="L27">
        <v>1348</v>
      </c>
      <c r="N27">
        <v>1009</v>
      </c>
      <c r="O27" t="s">
        <v>215</v>
      </c>
      <c r="P27" t="s">
        <v>215</v>
      </c>
      <c r="Q27">
        <v>1000</v>
      </c>
      <c r="X27">
        <v>6.0000000000000002E-5</v>
      </c>
      <c r="Y27">
        <v>11233.62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61052376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61052388</v>
      </c>
      <c r="C28">
        <v>61052371</v>
      </c>
      <c r="D28">
        <v>60206199</v>
      </c>
      <c r="E28">
        <v>1</v>
      </c>
      <c r="F28">
        <v>1</v>
      </c>
      <c r="G28">
        <v>1079</v>
      </c>
      <c r="H28">
        <v>3</v>
      </c>
      <c r="I28" t="s">
        <v>226</v>
      </c>
      <c r="J28" t="s">
        <v>227</v>
      </c>
      <c r="K28" t="s">
        <v>228</v>
      </c>
      <c r="L28">
        <v>1346</v>
      </c>
      <c r="N28">
        <v>1009</v>
      </c>
      <c r="O28" t="s">
        <v>40</v>
      </c>
      <c r="P28" t="s">
        <v>40</v>
      </c>
      <c r="Q28">
        <v>1</v>
      </c>
      <c r="X28">
        <v>0.8</v>
      </c>
      <c r="Y28">
        <v>25.8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</v>
      </c>
      <c r="AH28">
        <v>2</v>
      </c>
      <c r="AI28">
        <v>61052377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61052389</v>
      </c>
      <c r="C29">
        <v>61052371</v>
      </c>
      <c r="D29">
        <v>60199967</v>
      </c>
      <c r="E29">
        <v>1</v>
      </c>
      <c r="F29">
        <v>1</v>
      </c>
      <c r="G29">
        <v>1079</v>
      </c>
      <c r="H29">
        <v>3</v>
      </c>
      <c r="I29" t="s">
        <v>229</v>
      </c>
      <c r="J29" t="s">
        <v>230</v>
      </c>
      <c r="K29" t="s">
        <v>231</v>
      </c>
      <c r="L29">
        <v>1348</v>
      </c>
      <c r="N29">
        <v>1009</v>
      </c>
      <c r="O29" t="s">
        <v>215</v>
      </c>
      <c r="P29" t="s">
        <v>215</v>
      </c>
      <c r="Q29">
        <v>1000</v>
      </c>
      <c r="X29">
        <v>5.0000000000000001E-4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5.0000000000000001E-4</v>
      </c>
      <c r="AH29">
        <v>2</v>
      </c>
      <c r="AI29">
        <v>61052378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61052390</v>
      </c>
      <c r="C30">
        <v>61052371</v>
      </c>
      <c r="D30">
        <v>60199990</v>
      </c>
      <c r="E30">
        <v>1</v>
      </c>
      <c r="F30">
        <v>1</v>
      </c>
      <c r="G30">
        <v>1079</v>
      </c>
      <c r="H30">
        <v>3</v>
      </c>
      <c r="I30" t="s">
        <v>232</v>
      </c>
      <c r="J30" t="s">
        <v>233</v>
      </c>
      <c r="K30" t="s">
        <v>234</v>
      </c>
      <c r="L30">
        <v>1348</v>
      </c>
      <c r="N30">
        <v>1009</v>
      </c>
      <c r="O30" t="s">
        <v>215</v>
      </c>
      <c r="P30" t="s">
        <v>215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4.0000000000000003E-5</v>
      </c>
      <c r="AH30">
        <v>2</v>
      </c>
      <c r="AI30">
        <v>61052379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61052391</v>
      </c>
      <c r="C31">
        <v>61052371</v>
      </c>
      <c r="D31">
        <v>60223383</v>
      </c>
      <c r="E31">
        <v>1</v>
      </c>
      <c r="F31">
        <v>1</v>
      </c>
      <c r="G31">
        <v>1079</v>
      </c>
      <c r="H31">
        <v>3</v>
      </c>
      <c r="I31" t="s">
        <v>235</v>
      </c>
      <c r="J31" t="s">
        <v>236</v>
      </c>
      <c r="K31" t="s">
        <v>237</v>
      </c>
      <c r="L31">
        <v>1356</v>
      </c>
      <c r="N31">
        <v>1010</v>
      </c>
      <c r="O31" t="s">
        <v>238</v>
      </c>
      <c r="P31" t="s">
        <v>238</v>
      </c>
      <c r="Q31">
        <v>1000</v>
      </c>
      <c r="X31">
        <v>4.0000000000000001E-3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4.0000000000000001E-3</v>
      </c>
      <c r="AH31">
        <v>2</v>
      </c>
      <c r="AI31">
        <v>61052380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61052392</v>
      </c>
      <c r="C32">
        <v>61052371</v>
      </c>
      <c r="D32">
        <v>60223044</v>
      </c>
      <c r="E32">
        <v>1</v>
      </c>
      <c r="F32">
        <v>1</v>
      </c>
      <c r="G32">
        <v>1079</v>
      </c>
      <c r="H32">
        <v>3</v>
      </c>
      <c r="I32" t="s">
        <v>239</v>
      </c>
      <c r="J32" t="s">
        <v>240</v>
      </c>
      <c r="K32" t="s">
        <v>241</v>
      </c>
      <c r="L32">
        <v>1301</v>
      </c>
      <c r="N32">
        <v>1003</v>
      </c>
      <c r="O32" t="s">
        <v>242</v>
      </c>
      <c r="P32" t="s">
        <v>242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0.96</v>
      </c>
      <c r="AH32">
        <v>2</v>
      </c>
      <c r="AI32">
        <v>61052381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61052393</v>
      </c>
      <c r="C33">
        <v>61052371</v>
      </c>
      <c r="D33">
        <v>60223046</v>
      </c>
      <c r="E33">
        <v>1</v>
      </c>
      <c r="F33">
        <v>1</v>
      </c>
      <c r="G33">
        <v>1079</v>
      </c>
      <c r="H33">
        <v>3</v>
      </c>
      <c r="I33" t="s">
        <v>243</v>
      </c>
      <c r="J33" t="s">
        <v>244</v>
      </c>
      <c r="K33" t="s">
        <v>245</v>
      </c>
      <c r="L33">
        <v>1356</v>
      </c>
      <c r="N33">
        <v>1010</v>
      </c>
      <c r="O33" t="s">
        <v>238</v>
      </c>
      <c r="P33" t="s">
        <v>238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8.3199999999999993E-3</v>
      </c>
      <c r="AH33">
        <v>2</v>
      </c>
      <c r="AI33">
        <v>61052382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61052394</v>
      </c>
      <c r="C34">
        <v>61052371</v>
      </c>
      <c r="D34">
        <v>60149684</v>
      </c>
      <c r="E34">
        <v>1079</v>
      </c>
      <c r="F34">
        <v>1</v>
      </c>
      <c r="G34">
        <v>1079</v>
      </c>
      <c r="H34">
        <v>3</v>
      </c>
      <c r="I34" t="s">
        <v>265</v>
      </c>
      <c r="J34" t="s">
        <v>3</v>
      </c>
      <c r="K34" t="s">
        <v>266</v>
      </c>
      <c r="L34">
        <v>1303</v>
      </c>
      <c r="N34">
        <v>1003</v>
      </c>
      <c r="O34" t="s">
        <v>114</v>
      </c>
      <c r="P34" t="s">
        <v>114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0.10199999999999999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61052395</v>
      </c>
      <c r="C35">
        <v>61052371</v>
      </c>
      <c r="D35">
        <v>60154640</v>
      </c>
      <c r="E35">
        <v>1079</v>
      </c>
      <c r="F35">
        <v>1</v>
      </c>
      <c r="G35">
        <v>1079</v>
      </c>
      <c r="H35">
        <v>3</v>
      </c>
      <c r="I35" t="s">
        <v>267</v>
      </c>
      <c r="J35" t="s">
        <v>3</v>
      </c>
      <c r="K35" t="s">
        <v>268</v>
      </c>
      <c r="L35">
        <v>1354</v>
      </c>
      <c r="N35">
        <v>1010</v>
      </c>
      <c r="O35" t="s">
        <v>258</v>
      </c>
      <c r="P35" t="s">
        <v>258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ROW(Source!A69)</f>
        <v>69</v>
      </c>
      <c r="B36">
        <v>61052409</v>
      </c>
      <c r="C36">
        <v>61052397</v>
      </c>
      <c r="D36">
        <v>60134058</v>
      </c>
      <c r="E36">
        <v>1079</v>
      </c>
      <c r="F36">
        <v>1</v>
      </c>
      <c r="G36">
        <v>1079</v>
      </c>
      <c r="H36">
        <v>1</v>
      </c>
      <c r="I36" t="s">
        <v>182</v>
      </c>
      <c r="J36" t="s">
        <v>3</v>
      </c>
      <c r="K36" t="s">
        <v>183</v>
      </c>
      <c r="L36">
        <v>1191</v>
      </c>
      <c r="N36">
        <v>1013</v>
      </c>
      <c r="O36" t="s">
        <v>184</v>
      </c>
      <c r="P36" t="s">
        <v>184</v>
      </c>
      <c r="Q36">
        <v>1</v>
      </c>
      <c r="X36">
        <v>3.04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3.04</v>
      </c>
      <c r="AH36">
        <v>2</v>
      </c>
      <c r="AI36">
        <v>61052401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ROW(Source!A69)</f>
        <v>69</v>
      </c>
      <c r="B37">
        <v>61052410</v>
      </c>
      <c r="C37">
        <v>61052397</v>
      </c>
      <c r="D37">
        <v>60231225</v>
      </c>
      <c r="E37">
        <v>1</v>
      </c>
      <c r="F37">
        <v>1</v>
      </c>
      <c r="G37">
        <v>1079</v>
      </c>
      <c r="H37">
        <v>2</v>
      </c>
      <c r="I37" t="s">
        <v>246</v>
      </c>
      <c r="J37" t="s">
        <v>247</v>
      </c>
      <c r="K37" t="s">
        <v>248</v>
      </c>
      <c r="L37">
        <v>1368</v>
      </c>
      <c r="N37">
        <v>1011</v>
      </c>
      <c r="O37" t="s">
        <v>188</v>
      </c>
      <c r="P37" t="s">
        <v>188</v>
      </c>
      <c r="Q37">
        <v>1</v>
      </c>
      <c r="X37">
        <v>0.1</v>
      </c>
      <c r="Y37">
        <v>0</v>
      </c>
      <c r="Z37">
        <v>0.12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61052402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ROW(Source!A69)</f>
        <v>69</v>
      </c>
      <c r="B38">
        <v>61052411</v>
      </c>
      <c r="C38">
        <v>61052397</v>
      </c>
      <c r="D38">
        <v>60201236</v>
      </c>
      <c r="E38">
        <v>1</v>
      </c>
      <c r="F38">
        <v>1</v>
      </c>
      <c r="G38">
        <v>1079</v>
      </c>
      <c r="H38">
        <v>3</v>
      </c>
      <c r="I38" t="s">
        <v>249</v>
      </c>
      <c r="J38" t="s">
        <v>250</v>
      </c>
      <c r="K38" t="s">
        <v>251</v>
      </c>
      <c r="L38">
        <v>1346</v>
      </c>
      <c r="N38">
        <v>1009</v>
      </c>
      <c r="O38" t="s">
        <v>40</v>
      </c>
      <c r="P38" t="s">
        <v>40</v>
      </c>
      <c r="Q38">
        <v>1</v>
      </c>
      <c r="X38">
        <v>0.312</v>
      </c>
      <c r="Y38">
        <v>6.25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0.312</v>
      </c>
      <c r="AH38">
        <v>2</v>
      </c>
      <c r="AI38">
        <v>61052403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61052412</v>
      </c>
      <c r="C39">
        <v>61052397</v>
      </c>
      <c r="D39">
        <v>60154587</v>
      </c>
      <c r="E39">
        <v>1079</v>
      </c>
      <c r="F39">
        <v>1</v>
      </c>
      <c r="G39">
        <v>1079</v>
      </c>
      <c r="H39">
        <v>3</v>
      </c>
      <c r="I39" t="s">
        <v>269</v>
      </c>
      <c r="J39" t="s">
        <v>3</v>
      </c>
      <c r="K39" t="s">
        <v>270</v>
      </c>
      <c r="L39">
        <v>1391</v>
      </c>
      <c r="N39">
        <v>1013</v>
      </c>
      <c r="O39" t="s">
        <v>127</v>
      </c>
      <c r="P39" t="s">
        <v>127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61052422</v>
      </c>
      <c r="C40">
        <v>61052414</v>
      </c>
      <c r="D40">
        <v>60134058</v>
      </c>
      <c r="E40">
        <v>1079</v>
      </c>
      <c r="F40">
        <v>1</v>
      </c>
      <c r="G40">
        <v>1079</v>
      </c>
      <c r="H40">
        <v>1</v>
      </c>
      <c r="I40" t="s">
        <v>182</v>
      </c>
      <c r="J40" t="s">
        <v>3</v>
      </c>
      <c r="K40" t="s">
        <v>183</v>
      </c>
      <c r="L40">
        <v>1191</v>
      </c>
      <c r="N40">
        <v>1013</v>
      </c>
      <c r="O40" t="s">
        <v>184</v>
      </c>
      <c r="P40" t="s">
        <v>184</v>
      </c>
      <c r="Q40">
        <v>1</v>
      </c>
      <c r="X40">
        <v>116.43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116.43</v>
      </c>
      <c r="AH40">
        <v>2</v>
      </c>
      <c r="AI40">
        <v>61052415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ROW(Source!A71)</f>
        <v>71</v>
      </c>
      <c r="B41">
        <v>61052423</v>
      </c>
      <c r="C41">
        <v>61052414</v>
      </c>
      <c r="D41">
        <v>60231385</v>
      </c>
      <c r="E41">
        <v>1</v>
      </c>
      <c r="F41">
        <v>1</v>
      </c>
      <c r="G41">
        <v>1079</v>
      </c>
      <c r="H41">
        <v>2</v>
      </c>
      <c r="I41" t="s">
        <v>195</v>
      </c>
      <c r="J41" t="s">
        <v>196</v>
      </c>
      <c r="K41" t="s">
        <v>197</v>
      </c>
      <c r="L41">
        <v>1368</v>
      </c>
      <c r="N41">
        <v>1011</v>
      </c>
      <c r="O41" t="s">
        <v>188</v>
      </c>
      <c r="P41" t="s">
        <v>188</v>
      </c>
      <c r="Q41">
        <v>1</v>
      </c>
      <c r="X41">
        <v>0.16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0.16</v>
      </c>
      <c r="AH41">
        <v>2</v>
      </c>
      <c r="AI41">
        <v>61052416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ROW(Source!A71)</f>
        <v>71</v>
      </c>
      <c r="B42">
        <v>61052424</v>
      </c>
      <c r="C42">
        <v>61052414</v>
      </c>
      <c r="D42">
        <v>60199408</v>
      </c>
      <c r="E42">
        <v>1</v>
      </c>
      <c r="F42">
        <v>1</v>
      </c>
      <c r="G42">
        <v>1079</v>
      </c>
      <c r="H42">
        <v>3</v>
      </c>
      <c r="I42" t="s">
        <v>205</v>
      </c>
      <c r="J42" t="s">
        <v>206</v>
      </c>
      <c r="K42" t="s">
        <v>207</v>
      </c>
      <c r="L42">
        <v>1346</v>
      </c>
      <c r="N42">
        <v>1009</v>
      </c>
      <c r="O42" t="s">
        <v>40</v>
      </c>
      <c r="P42" t="s">
        <v>40</v>
      </c>
      <c r="Q42">
        <v>1</v>
      </c>
      <c r="X42">
        <v>5</v>
      </c>
      <c r="Y42">
        <v>1.61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</v>
      </c>
      <c r="AH42">
        <v>2</v>
      </c>
      <c r="AI42">
        <v>61052417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61052425</v>
      </c>
      <c r="C43">
        <v>61052414</v>
      </c>
      <c r="D43">
        <v>60200388</v>
      </c>
      <c r="E43">
        <v>1</v>
      </c>
      <c r="F43">
        <v>1</v>
      </c>
      <c r="G43">
        <v>1079</v>
      </c>
      <c r="H43">
        <v>3</v>
      </c>
      <c r="I43" t="s">
        <v>252</v>
      </c>
      <c r="J43" t="s">
        <v>253</v>
      </c>
      <c r="K43" t="s">
        <v>254</v>
      </c>
      <c r="L43">
        <v>1327</v>
      </c>
      <c r="N43">
        <v>1005</v>
      </c>
      <c r="O43" t="s">
        <v>211</v>
      </c>
      <c r="P43" t="s">
        <v>211</v>
      </c>
      <c r="Q43">
        <v>1</v>
      </c>
      <c r="X43">
        <v>5</v>
      </c>
      <c r="Y43">
        <v>127.33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5</v>
      </c>
      <c r="AH43">
        <v>2</v>
      </c>
      <c r="AI43">
        <v>61052418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61052426</v>
      </c>
      <c r="C44">
        <v>61052414</v>
      </c>
      <c r="D44">
        <v>60201857</v>
      </c>
      <c r="E44">
        <v>1</v>
      </c>
      <c r="F44">
        <v>1</v>
      </c>
      <c r="G44">
        <v>1079</v>
      </c>
      <c r="H44">
        <v>3</v>
      </c>
      <c r="I44" t="s">
        <v>255</v>
      </c>
      <c r="J44" t="s">
        <v>256</v>
      </c>
      <c r="K44" t="s">
        <v>257</v>
      </c>
      <c r="L44">
        <v>1354</v>
      </c>
      <c r="N44">
        <v>1010</v>
      </c>
      <c r="O44" t="s">
        <v>258</v>
      </c>
      <c r="P44" t="s">
        <v>258</v>
      </c>
      <c r="Q44">
        <v>1</v>
      </c>
      <c r="X44">
        <v>1.2</v>
      </c>
      <c r="Y44">
        <v>38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1.2</v>
      </c>
      <c r="AH44">
        <v>2</v>
      </c>
      <c r="AI44">
        <v>61052419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61052427</v>
      </c>
      <c r="C45">
        <v>61052414</v>
      </c>
      <c r="D45">
        <v>60206534</v>
      </c>
      <c r="E45">
        <v>1</v>
      </c>
      <c r="F45">
        <v>1</v>
      </c>
      <c r="G45">
        <v>1079</v>
      </c>
      <c r="H45">
        <v>3</v>
      </c>
      <c r="I45" t="s">
        <v>259</v>
      </c>
      <c r="J45" t="s">
        <v>260</v>
      </c>
      <c r="K45" t="s">
        <v>261</v>
      </c>
      <c r="L45">
        <v>1296</v>
      </c>
      <c r="N45">
        <v>1002</v>
      </c>
      <c r="O45" t="s">
        <v>262</v>
      </c>
      <c r="P45" t="s">
        <v>262</v>
      </c>
      <c r="Q45">
        <v>1</v>
      </c>
      <c r="X45">
        <v>15</v>
      </c>
      <c r="Y45">
        <v>16.25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15</v>
      </c>
      <c r="AH45">
        <v>2</v>
      </c>
      <c r="AI45">
        <v>61052420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61052428</v>
      </c>
      <c r="C46">
        <v>61052414</v>
      </c>
      <c r="D46">
        <v>60154587</v>
      </c>
      <c r="E46">
        <v>1079</v>
      </c>
      <c r="F46">
        <v>1</v>
      </c>
      <c r="G46">
        <v>1079</v>
      </c>
      <c r="H46">
        <v>3</v>
      </c>
      <c r="I46" t="s">
        <v>269</v>
      </c>
      <c r="J46" t="s">
        <v>3</v>
      </c>
      <c r="K46" t="s">
        <v>271</v>
      </c>
      <c r="L46">
        <v>1391</v>
      </c>
      <c r="N46">
        <v>1013</v>
      </c>
      <c r="O46" t="s">
        <v>127</v>
      </c>
      <c r="P46" t="s">
        <v>127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61052467</v>
      </c>
      <c r="C47">
        <v>61052431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182</v>
      </c>
      <c r="J47" t="s">
        <v>3</v>
      </c>
      <c r="K47" t="s">
        <v>183</v>
      </c>
      <c r="L47">
        <v>1191</v>
      </c>
      <c r="N47">
        <v>1013</v>
      </c>
      <c r="O47" t="s">
        <v>184</v>
      </c>
      <c r="P47" t="s">
        <v>184</v>
      </c>
      <c r="Q47">
        <v>1</v>
      </c>
      <c r="X47">
        <v>8.01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8.01</v>
      </c>
      <c r="AH47">
        <v>2</v>
      </c>
      <c r="AI47">
        <v>61052443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61052468</v>
      </c>
      <c r="C48">
        <v>61052431</v>
      </c>
      <c r="D48">
        <v>60231385</v>
      </c>
      <c r="E48">
        <v>1</v>
      </c>
      <c r="F48">
        <v>1</v>
      </c>
      <c r="G48">
        <v>1079</v>
      </c>
      <c r="H48">
        <v>2</v>
      </c>
      <c r="I48" t="s">
        <v>195</v>
      </c>
      <c r="J48" t="s">
        <v>196</v>
      </c>
      <c r="K48" t="s">
        <v>197</v>
      </c>
      <c r="L48">
        <v>1368</v>
      </c>
      <c r="N48">
        <v>1011</v>
      </c>
      <c r="O48" t="s">
        <v>188</v>
      </c>
      <c r="P48" t="s">
        <v>188</v>
      </c>
      <c r="Q48">
        <v>1</v>
      </c>
      <c r="X48">
        <v>1.06</v>
      </c>
      <c r="Y48">
        <v>0</v>
      </c>
      <c r="Z48">
        <v>83.1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1.06</v>
      </c>
      <c r="AH48">
        <v>2</v>
      </c>
      <c r="AI48">
        <v>61052444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61052469</v>
      </c>
      <c r="C49">
        <v>61052431</v>
      </c>
      <c r="D49">
        <v>60230707</v>
      </c>
      <c r="E49">
        <v>1</v>
      </c>
      <c r="F49">
        <v>1</v>
      </c>
      <c r="G49">
        <v>1079</v>
      </c>
      <c r="H49">
        <v>2</v>
      </c>
      <c r="I49" t="s">
        <v>217</v>
      </c>
      <c r="J49" t="s">
        <v>218</v>
      </c>
      <c r="K49" t="s">
        <v>219</v>
      </c>
      <c r="L49">
        <v>1368</v>
      </c>
      <c r="N49">
        <v>1011</v>
      </c>
      <c r="O49" t="s">
        <v>188</v>
      </c>
      <c r="P49" t="s">
        <v>188</v>
      </c>
      <c r="Q49">
        <v>1</v>
      </c>
      <c r="X49">
        <v>1.77</v>
      </c>
      <c r="Y49">
        <v>0</v>
      </c>
      <c r="Z49">
        <v>2.27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1.77</v>
      </c>
      <c r="AH49">
        <v>2</v>
      </c>
      <c r="AI49">
        <v>61052445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61052470</v>
      </c>
      <c r="C50">
        <v>61052431</v>
      </c>
      <c r="D50">
        <v>60230717</v>
      </c>
      <c r="E50">
        <v>1</v>
      </c>
      <c r="F50">
        <v>1</v>
      </c>
      <c r="G50">
        <v>1079</v>
      </c>
      <c r="H50">
        <v>2</v>
      </c>
      <c r="I50" t="s">
        <v>220</v>
      </c>
      <c r="J50" t="s">
        <v>221</v>
      </c>
      <c r="K50" t="s">
        <v>222</v>
      </c>
      <c r="L50">
        <v>1368</v>
      </c>
      <c r="N50">
        <v>1011</v>
      </c>
      <c r="O50" t="s">
        <v>188</v>
      </c>
      <c r="P50" t="s">
        <v>188</v>
      </c>
      <c r="Q50">
        <v>1</v>
      </c>
      <c r="X50">
        <v>1.77</v>
      </c>
      <c r="Y50">
        <v>0</v>
      </c>
      <c r="Z50">
        <v>0.73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1.77</v>
      </c>
      <c r="AH50">
        <v>2</v>
      </c>
      <c r="AI50">
        <v>61052446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ROW(Source!A74)</f>
        <v>74</v>
      </c>
      <c r="B51">
        <v>61052471</v>
      </c>
      <c r="C51">
        <v>61052431</v>
      </c>
      <c r="D51">
        <v>60199688</v>
      </c>
      <c r="E51">
        <v>1</v>
      </c>
      <c r="F51">
        <v>1</v>
      </c>
      <c r="G51">
        <v>1079</v>
      </c>
      <c r="H51">
        <v>3</v>
      </c>
      <c r="I51" t="s">
        <v>223</v>
      </c>
      <c r="J51" t="s">
        <v>224</v>
      </c>
      <c r="K51" t="s">
        <v>225</v>
      </c>
      <c r="L51">
        <v>1348</v>
      </c>
      <c r="N51">
        <v>1009</v>
      </c>
      <c r="O51" t="s">
        <v>215</v>
      </c>
      <c r="P51" t="s">
        <v>215</v>
      </c>
      <c r="Q51">
        <v>1000</v>
      </c>
      <c r="X51">
        <v>6.0000000000000002E-5</v>
      </c>
      <c r="Y51">
        <v>11233.62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6.0000000000000002E-5</v>
      </c>
      <c r="AH51">
        <v>2</v>
      </c>
      <c r="AI51">
        <v>61052447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ROW(Source!A74)</f>
        <v>74</v>
      </c>
      <c r="B52">
        <v>61052472</v>
      </c>
      <c r="C52">
        <v>61052431</v>
      </c>
      <c r="D52">
        <v>60206199</v>
      </c>
      <c r="E52">
        <v>1</v>
      </c>
      <c r="F52">
        <v>1</v>
      </c>
      <c r="G52">
        <v>1079</v>
      </c>
      <c r="H52">
        <v>3</v>
      </c>
      <c r="I52" t="s">
        <v>226</v>
      </c>
      <c r="J52" t="s">
        <v>227</v>
      </c>
      <c r="K52" t="s">
        <v>228</v>
      </c>
      <c r="L52">
        <v>1346</v>
      </c>
      <c r="N52">
        <v>1009</v>
      </c>
      <c r="O52" t="s">
        <v>40</v>
      </c>
      <c r="P52" t="s">
        <v>40</v>
      </c>
      <c r="Q52">
        <v>1</v>
      </c>
      <c r="X52">
        <v>0.8</v>
      </c>
      <c r="Y52">
        <v>25.8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0.8</v>
      </c>
      <c r="AH52">
        <v>2</v>
      </c>
      <c r="AI52">
        <v>61052448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ROW(Source!A74)</f>
        <v>74</v>
      </c>
      <c r="B53">
        <v>61052473</v>
      </c>
      <c r="C53">
        <v>61052431</v>
      </c>
      <c r="D53">
        <v>60199967</v>
      </c>
      <c r="E53">
        <v>1</v>
      </c>
      <c r="F53">
        <v>1</v>
      </c>
      <c r="G53">
        <v>1079</v>
      </c>
      <c r="H53">
        <v>3</v>
      </c>
      <c r="I53" t="s">
        <v>229</v>
      </c>
      <c r="J53" t="s">
        <v>230</v>
      </c>
      <c r="K53" t="s">
        <v>231</v>
      </c>
      <c r="L53">
        <v>1348</v>
      </c>
      <c r="N53">
        <v>1009</v>
      </c>
      <c r="O53" t="s">
        <v>215</v>
      </c>
      <c r="P53" t="s">
        <v>215</v>
      </c>
      <c r="Q53">
        <v>1000</v>
      </c>
      <c r="X53">
        <v>5.0000000000000001E-4</v>
      </c>
      <c r="Y53">
        <v>60960.43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5.0000000000000001E-4</v>
      </c>
      <c r="AH53">
        <v>2</v>
      </c>
      <c r="AI53">
        <v>61052449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ROW(Source!A74)</f>
        <v>74</v>
      </c>
      <c r="B54">
        <v>61052474</v>
      </c>
      <c r="C54">
        <v>61052431</v>
      </c>
      <c r="D54">
        <v>60199990</v>
      </c>
      <c r="E54">
        <v>1</v>
      </c>
      <c r="F54">
        <v>1</v>
      </c>
      <c r="G54">
        <v>1079</v>
      </c>
      <c r="H54">
        <v>3</v>
      </c>
      <c r="I54" t="s">
        <v>232</v>
      </c>
      <c r="J54" t="s">
        <v>233</v>
      </c>
      <c r="K54" t="s">
        <v>234</v>
      </c>
      <c r="L54">
        <v>1348</v>
      </c>
      <c r="N54">
        <v>1009</v>
      </c>
      <c r="O54" t="s">
        <v>215</v>
      </c>
      <c r="P54" t="s">
        <v>215</v>
      </c>
      <c r="Q54">
        <v>1000</v>
      </c>
      <c r="X54">
        <v>4.0000000000000003E-5</v>
      </c>
      <c r="Y54">
        <v>7973.67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4.0000000000000003E-5</v>
      </c>
      <c r="AH54">
        <v>2</v>
      </c>
      <c r="AI54">
        <v>61052450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ROW(Source!A74)</f>
        <v>74</v>
      </c>
      <c r="B55">
        <v>61052475</v>
      </c>
      <c r="C55">
        <v>61052431</v>
      </c>
      <c r="D55">
        <v>60223383</v>
      </c>
      <c r="E55">
        <v>1</v>
      </c>
      <c r="F55">
        <v>1</v>
      </c>
      <c r="G55">
        <v>1079</v>
      </c>
      <c r="H55">
        <v>3</v>
      </c>
      <c r="I55" t="s">
        <v>235</v>
      </c>
      <c r="J55" t="s">
        <v>236</v>
      </c>
      <c r="K55" t="s">
        <v>237</v>
      </c>
      <c r="L55">
        <v>1356</v>
      </c>
      <c r="N55">
        <v>1010</v>
      </c>
      <c r="O55" t="s">
        <v>238</v>
      </c>
      <c r="P55" t="s">
        <v>238</v>
      </c>
      <c r="Q55">
        <v>1000</v>
      </c>
      <c r="X55">
        <v>4.0000000000000001E-3</v>
      </c>
      <c r="Y55">
        <v>226.66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4.0000000000000001E-3</v>
      </c>
      <c r="AH55">
        <v>2</v>
      </c>
      <c r="AI55">
        <v>61052451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ROW(Source!A74)</f>
        <v>74</v>
      </c>
      <c r="B56">
        <v>61052476</v>
      </c>
      <c r="C56">
        <v>61052431</v>
      </c>
      <c r="D56">
        <v>60223044</v>
      </c>
      <c r="E56">
        <v>1</v>
      </c>
      <c r="F56">
        <v>1</v>
      </c>
      <c r="G56">
        <v>1079</v>
      </c>
      <c r="H56">
        <v>3</v>
      </c>
      <c r="I56" t="s">
        <v>239</v>
      </c>
      <c r="J56" t="s">
        <v>240</v>
      </c>
      <c r="K56" t="s">
        <v>241</v>
      </c>
      <c r="L56">
        <v>1301</v>
      </c>
      <c r="N56">
        <v>1003</v>
      </c>
      <c r="O56" t="s">
        <v>242</v>
      </c>
      <c r="P56" t="s">
        <v>242</v>
      </c>
      <c r="Q56">
        <v>1</v>
      </c>
      <c r="X56">
        <v>0.96</v>
      </c>
      <c r="Y56">
        <v>0.7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0.96</v>
      </c>
      <c r="AH56">
        <v>2</v>
      </c>
      <c r="AI56">
        <v>61052452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ROW(Source!A74)</f>
        <v>74</v>
      </c>
      <c r="B57">
        <v>61052477</v>
      </c>
      <c r="C57">
        <v>61052431</v>
      </c>
      <c r="D57">
        <v>60223046</v>
      </c>
      <c r="E57">
        <v>1</v>
      </c>
      <c r="F57">
        <v>1</v>
      </c>
      <c r="G57">
        <v>1079</v>
      </c>
      <c r="H57">
        <v>3</v>
      </c>
      <c r="I57" t="s">
        <v>243</v>
      </c>
      <c r="J57" t="s">
        <v>244</v>
      </c>
      <c r="K57" t="s">
        <v>245</v>
      </c>
      <c r="L57">
        <v>1356</v>
      </c>
      <c r="N57">
        <v>1010</v>
      </c>
      <c r="O57" t="s">
        <v>238</v>
      </c>
      <c r="P57" t="s">
        <v>238</v>
      </c>
      <c r="Q57">
        <v>1000</v>
      </c>
      <c r="X57">
        <v>8.3199999999999993E-3</v>
      </c>
      <c r="Y57">
        <v>6.44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8.3199999999999993E-3</v>
      </c>
      <c r="AH57">
        <v>2</v>
      </c>
      <c r="AI57">
        <v>61052453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61052478</v>
      </c>
      <c r="C58">
        <v>61052431</v>
      </c>
      <c r="D58">
        <v>60149684</v>
      </c>
      <c r="E58">
        <v>1079</v>
      </c>
      <c r="F58">
        <v>1</v>
      </c>
      <c r="G58">
        <v>1079</v>
      </c>
      <c r="H58">
        <v>3</v>
      </c>
      <c r="I58" t="s">
        <v>265</v>
      </c>
      <c r="J58" t="s">
        <v>3</v>
      </c>
      <c r="K58" t="s">
        <v>266</v>
      </c>
      <c r="L58">
        <v>1303</v>
      </c>
      <c r="N58">
        <v>1003</v>
      </c>
      <c r="O58" t="s">
        <v>114</v>
      </c>
      <c r="P58" t="s">
        <v>114</v>
      </c>
      <c r="Q58">
        <v>1000</v>
      </c>
      <c r="X58">
        <v>0.10199999999999999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0.10199999999999999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61052479</v>
      </c>
      <c r="C59">
        <v>61052431</v>
      </c>
      <c r="D59">
        <v>60154640</v>
      </c>
      <c r="E59">
        <v>1079</v>
      </c>
      <c r="F59">
        <v>1</v>
      </c>
      <c r="G59">
        <v>1079</v>
      </c>
      <c r="H59">
        <v>3</v>
      </c>
      <c r="I59" t="s">
        <v>267</v>
      </c>
      <c r="J59" t="s">
        <v>3</v>
      </c>
      <c r="K59" t="s">
        <v>268</v>
      </c>
      <c r="L59">
        <v>1354</v>
      </c>
      <c r="N59">
        <v>1010</v>
      </c>
      <c r="O59" t="s">
        <v>258</v>
      </c>
      <c r="P59" t="s">
        <v>258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61052492</v>
      </c>
      <c r="C60">
        <v>61052480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182</v>
      </c>
      <c r="J60" t="s">
        <v>3</v>
      </c>
      <c r="K60" t="s">
        <v>183</v>
      </c>
      <c r="L60">
        <v>1191</v>
      </c>
      <c r="N60">
        <v>1013</v>
      </c>
      <c r="O60" t="s">
        <v>184</v>
      </c>
      <c r="P60" t="s">
        <v>184</v>
      </c>
      <c r="Q60">
        <v>1</v>
      </c>
      <c r="X60">
        <v>8.01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35</v>
      </c>
      <c r="AG60">
        <v>9.6120000000000001</v>
      </c>
      <c r="AH60">
        <v>2</v>
      </c>
      <c r="AI60">
        <v>61052481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61052493</v>
      </c>
      <c r="C61">
        <v>61052480</v>
      </c>
      <c r="D61">
        <v>60231385</v>
      </c>
      <c r="E61">
        <v>1</v>
      </c>
      <c r="F61">
        <v>1</v>
      </c>
      <c r="G61">
        <v>1079</v>
      </c>
      <c r="H61">
        <v>2</v>
      </c>
      <c r="I61" t="s">
        <v>195</v>
      </c>
      <c r="J61" t="s">
        <v>196</v>
      </c>
      <c r="K61" t="s">
        <v>197</v>
      </c>
      <c r="L61">
        <v>1368</v>
      </c>
      <c r="N61">
        <v>1011</v>
      </c>
      <c r="O61" t="s">
        <v>188</v>
      </c>
      <c r="P61" t="s">
        <v>188</v>
      </c>
      <c r="Q61">
        <v>1</v>
      </c>
      <c r="X61">
        <v>1.06</v>
      </c>
      <c r="Y61">
        <v>0</v>
      </c>
      <c r="Z61">
        <v>83.1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1.272</v>
      </c>
      <c r="AH61">
        <v>2</v>
      </c>
      <c r="AI61">
        <v>61052482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61052494</v>
      </c>
      <c r="C62">
        <v>61052480</v>
      </c>
      <c r="D62">
        <v>60230707</v>
      </c>
      <c r="E62">
        <v>1</v>
      </c>
      <c r="F62">
        <v>1</v>
      </c>
      <c r="G62">
        <v>1079</v>
      </c>
      <c r="H62">
        <v>2</v>
      </c>
      <c r="I62" t="s">
        <v>217</v>
      </c>
      <c r="J62" t="s">
        <v>218</v>
      </c>
      <c r="K62" t="s">
        <v>219</v>
      </c>
      <c r="L62">
        <v>1368</v>
      </c>
      <c r="N62">
        <v>1011</v>
      </c>
      <c r="O62" t="s">
        <v>188</v>
      </c>
      <c r="P62" t="s">
        <v>188</v>
      </c>
      <c r="Q62">
        <v>1</v>
      </c>
      <c r="X62">
        <v>1.77</v>
      </c>
      <c r="Y62">
        <v>0</v>
      </c>
      <c r="Z62">
        <v>2.27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2.1240000000000001</v>
      </c>
      <c r="AH62">
        <v>2</v>
      </c>
      <c r="AI62">
        <v>61052483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61052495</v>
      </c>
      <c r="C63">
        <v>61052480</v>
      </c>
      <c r="D63">
        <v>60230717</v>
      </c>
      <c r="E63">
        <v>1</v>
      </c>
      <c r="F63">
        <v>1</v>
      </c>
      <c r="G63">
        <v>1079</v>
      </c>
      <c r="H63">
        <v>2</v>
      </c>
      <c r="I63" t="s">
        <v>220</v>
      </c>
      <c r="J63" t="s">
        <v>221</v>
      </c>
      <c r="K63" t="s">
        <v>222</v>
      </c>
      <c r="L63">
        <v>1368</v>
      </c>
      <c r="N63">
        <v>1011</v>
      </c>
      <c r="O63" t="s">
        <v>188</v>
      </c>
      <c r="P63" t="s">
        <v>188</v>
      </c>
      <c r="Q63">
        <v>1</v>
      </c>
      <c r="X63">
        <v>1.77</v>
      </c>
      <c r="Y63">
        <v>0</v>
      </c>
      <c r="Z63">
        <v>0.73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35</v>
      </c>
      <c r="AG63">
        <v>2.1240000000000001</v>
      </c>
      <c r="AH63">
        <v>2</v>
      </c>
      <c r="AI63">
        <v>61052484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61052496</v>
      </c>
      <c r="C64">
        <v>61052480</v>
      </c>
      <c r="D64">
        <v>60199688</v>
      </c>
      <c r="E64">
        <v>1</v>
      </c>
      <c r="F64">
        <v>1</v>
      </c>
      <c r="G64">
        <v>1079</v>
      </c>
      <c r="H64">
        <v>3</v>
      </c>
      <c r="I64" t="s">
        <v>223</v>
      </c>
      <c r="J64" t="s">
        <v>224</v>
      </c>
      <c r="K64" t="s">
        <v>225</v>
      </c>
      <c r="L64">
        <v>1348</v>
      </c>
      <c r="N64">
        <v>1009</v>
      </c>
      <c r="O64" t="s">
        <v>215</v>
      </c>
      <c r="P64" t="s">
        <v>215</v>
      </c>
      <c r="Q64">
        <v>1000</v>
      </c>
      <c r="X64">
        <v>6.0000000000000002E-5</v>
      </c>
      <c r="Y64">
        <v>11233.62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34</v>
      </c>
      <c r="AG64">
        <v>6.0000000000000002E-5</v>
      </c>
      <c r="AH64">
        <v>2</v>
      </c>
      <c r="AI64">
        <v>61052485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61052497</v>
      </c>
      <c r="C65">
        <v>61052480</v>
      </c>
      <c r="D65">
        <v>60206199</v>
      </c>
      <c r="E65">
        <v>1</v>
      </c>
      <c r="F65">
        <v>1</v>
      </c>
      <c r="G65">
        <v>1079</v>
      </c>
      <c r="H65">
        <v>3</v>
      </c>
      <c r="I65" t="s">
        <v>226</v>
      </c>
      <c r="J65" t="s">
        <v>227</v>
      </c>
      <c r="K65" t="s">
        <v>228</v>
      </c>
      <c r="L65">
        <v>1346</v>
      </c>
      <c r="N65">
        <v>1009</v>
      </c>
      <c r="O65" t="s">
        <v>40</v>
      </c>
      <c r="P65" t="s">
        <v>40</v>
      </c>
      <c r="Q65">
        <v>1</v>
      </c>
      <c r="X65">
        <v>0.8</v>
      </c>
      <c r="Y65">
        <v>25.8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34</v>
      </c>
      <c r="AG65">
        <v>0.8</v>
      </c>
      <c r="AH65">
        <v>2</v>
      </c>
      <c r="AI65">
        <v>61052486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61052498</v>
      </c>
      <c r="C66">
        <v>61052480</v>
      </c>
      <c r="D66">
        <v>60199967</v>
      </c>
      <c r="E66">
        <v>1</v>
      </c>
      <c r="F66">
        <v>1</v>
      </c>
      <c r="G66">
        <v>1079</v>
      </c>
      <c r="H66">
        <v>3</v>
      </c>
      <c r="I66" t="s">
        <v>229</v>
      </c>
      <c r="J66" t="s">
        <v>230</v>
      </c>
      <c r="K66" t="s">
        <v>231</v>
      </c>
      <c r="L66">
        <v>1348</v>
      </c>
      <c r="N66">
        <v>1009</v>
      </c>
      <c r="O66" t="s">
        <v>215</v>
      </c>
      <c r="P66" t="s">
        <v>215</v>
      </c>
      <c r="Q66">
        <v>1000</v>
      </c>
      <c r="X66">
        <v>5.0000000000000001E-4</v>
      </c>
      <c r="Y66">
        <v>60960.43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34</v>
      </c>
      <c r="AG66">
        <v>5.0000000000000001E-4</v>
      </c>
      <c r="AH66">
        <v>2</v>
      </c>
      <c r="AI66">
        <v>61052487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61052499</v>
      </c>
      <c r="C67">
        <v>61052480</v>
      </c>
      <c r="D67">
        <v>60199990</v>
      </c>
      <c r="E67">
        <v>1</v>
      </c>
      <c r="F67">
        <v>1</v>
      </c>
      <c r="G67">
        <v>1079</v>
      </c>
      <c r="H67">
        <v>3</v>
      </c>
      <c r="I67" t="s">
        <v>232</v>
      </c>
      <c r="J67" t="s">
        <v>233</v>
      </c>
      <c r="K67" t="s">
        <v>234</v>
      </c>
      <c r="L67">
        <v>1348</v>
      </c>
      <c r="N67">
        <v>1009</v>
      </c>
      <c r="O67" t="s">
        <v>215</v>
      </c>
      <c r="P67" t="s">
        <v>215</v>
      </c>
      <c r="Q67">
        <v>1000</v>
      </c>
      <c r="X67">
        <v>4.0000000000000003E-5</v>
      </c>
      <c r="Y67">
        <v>7973.67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34</v>
      </c>
      <c r="AG67">
        <v>4.0000000000000003E-5</v>
      </c>
      <c r="AH67">
        <v>2</v>
      </c>
      <c r="AI67">
        <v>61052488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61052500</v>
      </c>
      <c r="C68">
        <v>61052480</v>
      </c>
      <c r="D68">
        <v>60223383</v>
      </c>
      <c r="E68">
        <v>1</v>
      </c>
      <c r="F68">
        <v>1</v>
      </c>
      <c r="G68">
        <v>1079</v>
      </c>
      <c r="H68">
        <v>3</v>
      </c>
      <c r="I68" t="s">
        <v>235</v>
      </c>
      <c r="J68" t="s">
        <v>236</v>
      </c>
      <c r="K68" t="s">
        <v>237</v>
      </c>
      <c r="L68">
        <v>1356</v>
      </c>
      <c r="N68">
        <v>1010</v>
      </c>
      <c r="O68" t="s">
        <v>238</v>
      </c>
      <c r="P68" t="s">
        <v>238</v>
      </c>
      <c r="Q68">
        <v>1000</v>
      </c>
      <c r="X68">
        <v>4.0000000000000001E-3</v>
      </c>
      <c r="Y68">
        <v>226.66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34</v>
      </c>
      <c r="AG68">
        <v>4.0000000000000001E-3</v>
      </c>
      <c r="AH68">
        <v>2</v>
      </c>
      <c r="AI68">
        <v>61052489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ROW(Source!A75)</f>
        <v>75</v>
      </c>
      <c r="B69">
        <v>61052501</v>
      </c>
      <c r="C69">
        <v>61052480</v>
      </c>
      <c r="D69">
        <v>60223044</v>
      </c>
      <c r="E69">
        <v>1</v>
      </c>
      <c r="F69">
        <v>1</v>
      </c>
      <c r="G69">
        <v>1079</v>
      </c>
      <c r="H69">
        <v>3</v>
      </c>
      <c r="I69" t="s">
        <v>239</v>
      </c>
      <c r="J69" t="s">
        <v>240</v>
      </c>
      <c r="K69" t="s">
        <v>241</v>
      </c>
      <c r="L69">
        <v>1301</v>
      </c>
      <c r="N69">
        <v>1003</v>
      </c>
      <c r="O69" t="s">
        <v>242</v>
      </c>
      <c r="P69" t="s">
        <v>242</v>
      </c>
      <c r="Q69">
        <v>1</v>
      </c>
      <c r="X69">
        <v>0.96</v>
      </c>
      <c r="Y69">
        <v>0.7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34</v>
      </c>
      <c r="AG69">
        <v>0.96</v>
      </c>
      <c r="AH69">
        <v>2</v>
      </c>
      <c r="AI69">
        <v>61052490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ROW(Source!A75)</f>
        <v>75</v>
      </c>
      <c r="B70">
        <v>61052502</v>
      </c>
      <c r="C70">
        <v>61052480</v>
      </c>
      <c r="D70">
        <v>60223046</v>
      </c>
      <c r="E70">
        <v>1</v>
      </c>
      <c r="F70">
        <v>1</v>
      </c>
      <c r="G70">
        <v>1079</v>
      </c>
      <c r="H70">
        <v>3</v>
      </c>
      <c r="I70" t="s">
        <v>243</v>
      </c>
      <c r="J70" t="s">
        <v>244</v>
      </c>
      <c r="K70" t="s">
        <v>245</v>
      </c>
      <c r="L70">
        <v>1356</v>
      </c>
      <c r="N70">
        <v>1010</v>
      </c>
      <c r="O70" t="s">
        <v>238</v>
      </c>
      <c r="P70" t="s">
        <v>238</v>
      </c>
      <c r="Q70">
        <v>1000</v>
      </c>
      <c r="X70">
        <v>8.3199999999999993E-3</v>
      </c>
      <c r="Y70">
        <v>6.44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34</v>
      </c>
      <c r="AG70">
        <v>8.3199999999999993E-3</v>
      </c>
      <c r="AH70">
        <v>2</v>
      </c>
      <c r="AI70">
        <v>61052491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ROW(Source!A75)</f>
        <v>75</v>
      </c>
      <c r="B71">
        <v>61052503</v>
      </c>
      <c r="C71">
        <v>61052480</v>
      </c>
      <c r="D71">
        <v>60149684</v>
      </c>
      <c r="E71">
        <v>1079</v>
      </c>
      <c r="F71">
        <v>1</v>
      </c>
      <c r="G71">
        <v>1079</v>
      </c>
      <c r="H71">
        <v>3</v>
      </c>
      <c r="I71" t="s">
        <v>265</v>
      </c>
      <c r="J71" t="s">
        <v>3</v>
      </c>
      <c r="K71" t="s">
        <v>266</v>
      </c>
      <c r="L71">
        <v>1303</v>
      </c>
      <c r="N71">
        <v>1003</v>
      </c>
      <c r="O71" t="s">
        <v>114</v>
      </c>
      <c r="P71" t="s">
        <v>114</v>
      </c>
      <c r="Q71">
        <v>1000</v>
      </c>
      <c r="X71">
        <v>0.10199999999999999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34</v>
      </c>
      <c r="AG71">
        <v>0.10199999999999999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ROW(Source!A75)</f>
        <v>75</v>
      </c>
      <c r="B72">
        <v>61052504</v>
      </c>
      <c r="C72">
        <v>61052480</v>
      </c>
      <c r="D72">
        <v>60154640</v>
      </c>
      <c r="E72">
        <v>1079</v>
      </c>
      <c r="F72">
        <v>1</v>
      </c>
      <c r="G72">
        <v>1079</v>
      </c>
      <c r="H72">
        <v>3</v>
      </c>
      <c r="I72" t="s">
        <v>267</v>
      </c>
      <c r="J72" t="s">
        <v>3</v>
      </c>
      <c r="K72" t="s">
        <v>268</v>
      </c>
      <c r="L72">
        <v>1354</v>
      </c>
      <c r="N72">
        <v>1010</v>
      </c>
      <c r="O72" t="s">
        <v>258</v>
      </c>
      <c r="P72" t="s">
        <v>258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34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ROW(Source!A77)</f>
        <v>77</v>
      </c>
      <c r="B73">
        <v>61052518</v>
      </c>
      <c r="C73">
        <v>61052506</v>
      </c>
      <c r="D73">
        <v>60134058</v>
      </c>
      <c r="E73">
        <v>1079</v>
      </c>
      <c r="F73">
        <v>1</v>
      </c>
      <c r="G73">
        <v>1079</v>
      </c>
      <c r="H73">
        <v>1</v>
      </c>
      <c r="I73" t="s">
        <v>182</v>
      </c>
      <c r="J73" t="s">
        <v>3</v>
      </c>
      <c r="K73" t="s">
        <v>183</v>
      </c>
      <c r="L73">
        <v>1191</v>
      </c>
      <c r="N73">
        <v>1013</v>
      </c>
      <c r="O73" t="s">
        <v>184</v>
      </c>
      <c r="P73" t="s">
        <v>184</v>
      </c>
      <c r="Q73">
        <v>1</v>
      </c>
      <c r="X73">
        <v>3.54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35</v>
      </c>
      <c r="AG73">
        <v>4.2480000000000002</v>
      </c>
      <c r="AH73">
        <v>2</v>
      </c>
      <c r="AI73">
        <v>61052510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ROW(Source!A77)</f>
        <v>77</v>
      </c>
      <c r="B74">
        <v>61052519</v>
      </c>
      <c r="C74">
        <v>61052506</v>
      </c>
      <c r="D74">
        <v>60231225</v>
      </c>
      <c r="E74">
        <v>1</v>
      </c>
      <c r="F74">
        <v>1</v>
      </c>
      <c r="G74">
        <v>1079</v>
      </c>
      <c r="H74">
        <v>2</v>
      </c>
      <c r="I74" t="s">
        <v>246</v>
      </c>
      <c r="J74" t="s">
        <v>247</v>
      </c>
      <c r="K74" t="s">
        <v>248</v>
      </c>
      <c r="L74">
        <v>1368</v>
      </c>
      <c r="N74">
        <v>1011</v>
      </c>
      <c r="O74" t="s">
        <v>188</v>
      </c>
      <c r="P74" t="s">
        <v>188</v>
      </c>
      <c r="Q74">
        <v>1</v>
      </c>
      <c r="X74">
        <v>0.13</v>
      </c>
      <c r="Y74">
        <v>0</v>
      </c>
      <c r="Z74">
        <v>0.12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0.156</v>
      </c>
      <c r="AH74">
        <v>2</v>
      </c>
      <c r="AI74">
        <v>61052511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ROW(Source!A77)</f>
        <v>77</v>
      </c>
      <c r="B75">
        <v>61052520</v>
      </c>
      <c r="C75">
        <v>61052506</v>
      </c>
      <c r="D75">
        <v>60201236</v>
      </c>
      <c r="E75">
        <v>1</v>
      </c>
      <c r="F75">
        <v>1</v>
      </c>
      <c r="G75">
        <v>1079</v>
      </c>
      <c r="H75">
        <v>3</v>
      </c>
      <c r="I75" t="s">
        <v>249</v>
      </c>
      <c r="J75" t="s">
        <v>250</v>
      </c>
      <c r="K75" t="s">
        <v>251</v>
      </c>
      <c r="L75">
        <v>1346</v>
      </c>
      <c r="N75">
        <v>1009</v>
      </c>
      <c r="O75" t="s">
        <v>40</v>
      </c>
      <c r="P75" t="s">
        <v>40</v>
      </c>
      <c r="Q75">
        <v>1</v>
      </c>
      <c r="X75">
        <v>0.39360000000000001</v>
      </c>
      <c r="Y75">
        <v>6.25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34</v>
      </c>
      <c r="AG75">
        <v>0.39360000000000001</v>
      </c>
      <c r="AH75">
        <v>2</v>
      </c>
      <c r="AI75">
        <v>61052512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ROW(Source!A77)</f>
        <v>77</v>
      </c>
      <c r="B76">
        <v>61052521</v>
      </c>
      <c r="C76">
        <v>61052506</v>
      </c>
      <c r="D76">
        <v>60154587</v>
      </c>
      <c r="E76">
        <v>1079</v>
      </c>
      <c r="F76">
        <v>1</v>
      </c>
      <c r="G76">
        <v>1079</v>
      </c>
      <c r="H76">
        <v>3</v>
      </c>
      <c r="I76" t="s">
        <v>269</v>
      </c>
      <c r="J76" t="s">
        <v>3</v>
      </c>
      <c r="K76" t="s">
        <v>270</v>
      </c>
      <c r="L76">
        <v>1391</v>
      </c>
      <c r="N76">
        <v>1013</v>
      </c>
      <c r="O76" t="s">
        <v>127</v>
      </c>
      <c r="P76" t="s">
        <v>127</v>
      </c>
      <c r="Q76">
        <v>1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34</v>
      </c>
      <c r="AG76">
        <v>1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ROW(Source!A79)</f>
        <v>79</v>
      </c>
      <c r="B77">
        <v>61052528</v>
      </c>
      <c r="C77">
        <v>61052523</v>
      </c>
      <c r="D77">
        <v>60134058</v>
      </c>
      <c r="E77">
        <v>1079</v>
      </c>
      <c r="F77">
        <v>1</v>
      </c>
      <c r="G77">
        <v>1079</v>
      </c>
      <c r="H77">
        <v>1</v>
      </c>
      <c r="I77" t="s">
        <v>182</v>
      </c>
      <c r="J77" t="s">
        <v>3</v>
      </c>
      <c r="K77" t="s">
        <v>183</v>
      </c>
      <c r="L77">
        <v>1191</v>
      </c>
      <c r="N77">
        <v>1013</v>
      </c>
      <c r="O77" t="s">
        <v>184</v>
      </c>
      <c r="P77" t="s">
        <v>184</v>
      </c>
      <c r="Q77">
        <v>1</v>
      </c>
      <c r="X77">
        <v>3.54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3.54</v>
      </c>
      <c r="AH77">
        <v>2</v>
      </c>
      <c r="AI77">
        <v>61052524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ROW(Source!A79)</f>
        <v>79</v>
      </c>
      <c r="B78">
        <v>61052529</v>
      </c>
      <c r="C78">
        <v>61052523</v>
      </c>
      <c r="D78">
        <v>60231225</v>
      </c>
      <c r="E78">
        <v>1</v>
      </c>
      <c r="F78">
        <v>1</v>
      </c>
      <c r="G78">
        <v>1079</v>
      </c>
      <c r="H78">
        <v>2</v>
      </c>
      <c r="I78" t="s">
        <v>246</v>
      </c>
      <c r="J78" t="s">
        <v>247</v>
      </c>
      <c r="K78" t="s">
        <v>248</v>
      </c>
      <c r="L78">
        <v>1368</v>
      </c>
      <c r="N78">
        <v>1011</v>
      </c>
      <c r="O78" t="s">
        <v>188</v>
      </c>
      <c r="P78" t="s">
        <v>188</v>
      </c>
      <c r="Q78">
        <v>1</v>
      </c>
      <c r="X78">
        <v>0.13</v>
      </c>
      <c r="Y78">
        <v>0</v>
      </c>
      <c r="Z78">
        <v>0.12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0.13</v>
      </c>
      <c r="AH78">
        <v>2</v>
      </c>
      <c r="AI78">
        <v>61052525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ROW(Source!A79)</f>
        <v>79</v>
      </c>
      <c r="B79">
        <v>61052530</v>
      </c>
      <c r="C79">
        <v>61052523</v>
      </c>
      <c r="D79">
        <v>60201236</v>
      </c>
      <c r="E79">
        <v>1</v>
      </c>
      <c r="F79">
        <v>1</v>
      </c>
      <c r="G79">
        <v>1079</v>
      </c>
      <c r="H79">
        <v>3</v>
      </c>
      <c r="I79" t="s">
        <v>249</v>
      </c>
      <c r="J79" t="s">
        <v>250</v>
      </c>
      <c r="K79" t="s">
        <v>251</v>
      </c>
      <c r="L79">
        <v>1346</v>
      </c>
      <c r="N79">
        <v>1009</v>
      </c>
      <c r="O79" t="s">
        <v>40</v>
      </c>
      <c r="P79" t="s">
        <v>40</v>
      </c>
      <c r="Q79">
        <v>1</v>
      </c>
      <c r="X79">
        <v>0.39360000000000001</v>
      </c>
      <c r="Y79">
        <v>6.25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0.39360000000000001</v>
      </c>
      <c r="AH79">
        <v>2</v>
      </c>
      <c r="AI79">
        <v>61052526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ROW(Source!A79)</f>
        <v>79</v>
      </c>
      <c r="B80">
        <v>61052531</v>
      </c>
      <c r="C80">
        <v>61052523</v>
      </c>
      <c r="D80">
        <v>60154587</v>
      </c>
      <c r="E80">
        <v>1079</v>
      </c>
      <c r="F80">
        <v>1</v>
      </c>
      <c r="G80">
        <v>1079</v>
      </c>
      <c r="H80">
        <v>3</v>
      </c>
      <c r="I80" t="s">
        <v>269</v>
      </c>
      <c r="J80" t="s">
        <v>3</v>
      </c>
      <c r="K80" t="s">
        <v>270</v>
      </c>
      <c r="L80">
        <v>1391</v>
      </c>
      <c r="N80">
        <v>1013</v>
      </c>
      <c r="O80" t="s">
        <v>127</v>
      </c>
      <c r="P80" t="s">
        <v>127</v>
      </c>
      <c r="Q80">
        <v>1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7967-F7E1-4ACE-A808-573961D012DC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216</v>
      </c>
      <c r="P1" t="s">
        <v>3</v>
      </c>
      <c r="Q1" t="s">
        <v>3</v>
      </c>
      <c r="R1" t="s">
        <v>3</v>
      </c>
      <c r="S1" t="s">
        <v>272</v>
      </c>
      <c r="T1" t="s">
        <v>273</v>
      </c>
      <c r="U1" t="s">
        <v>274</v>
      </c>
    </row>
    <row r="2" spans="1:21" x14ac:dyDescent="0.2">
      <c r="A2">
        <v>75</v>
      </c>
      <c r="B2">
        <v>1</v>
      </c>
      <c r="C2" t="s">
        <v>3</v>
      </c>
      <c r="D2" t="s">
        <v>34</v>
      </c>
      <c r="E2" t="s">
        <v>35</v>
      </c>
      <c r="F2" t="s">
        <v>35</v>
      </c>
      <c r="G2" t="s">
        <v>35</v>
      </c>
      <c r="H2" t="s">
        <v>3</v>
      </c>
      <c r="I2" t="s">
        <v>35</v>
      </c>
      <c r="J2" t="s">
        <v>35</v>
      </c>
      <c r="K2" t="s">
        <v>3</v>
      </c>
      <c r="L2" t="s">
        <v>3</v>
      </c>
      <c r="M2" t="s">
        <v>3</v>
      </c>
      <c r="N2" t="s">
        <v>34</v>
      </c>
      <c r="O2" t="s">
        <v>216</v>
      </c>
      <c r="P2" t="s">
        <v>3</v>
      </c>
      <c r="Q2" t="s">
        <v>3</v>
      </c>
      <c r="R2" t="s">
        <v>3</v>
      </c>
      <c r="S2" t="s">
        <v>275</v>
      </c>
      <c r="T2" t="s">
        <v>279</v>
      </c>
      <c r="U2" t="s">
        <v>276</v>
      </c>
    </row>
    <row r="3" spans="1:21" x14ac:dyDescent="0.2">
      <c r="A3">
        <v>77</v>
      </c>
      <c r="B3">
        <v>1</v>
      </c>
      <c r="C3" t="s">
        <v>3</v>
      </c>
      <c r="D3" t="s">
        <v>34</v>
      </c>
      <c r="E3" t="s">
        <v>35</v>
      </c>
      <c r="F3" t="s">
        <v>35</v>
      </c>
      <c r="G3" t="s">
        <v>35</v>
      </c>
      <c r="H3" t="s">
        <v>3</v>
      </c>
      <c r="I3" t="s">
        <v>35</v>
      </c>
      <c r="J3" t="s">
        <v>35</v>
      </c>
      <c r="K3" t="s">
        <v>3</v>
      </c>
      <c r="L3" t="s">
        <v>3</v>
      </c>
      <c r="M3" t="s">
        <v>3</v>
      </c>
      <c r="N3" t="s">
        <v>34</v>
      </c>
      <c r="O3" t="s">
        <v>216</v>
      </c>
      <c r="P3" t="s">
        <v>3</v>
      </c>
      <c r="Q3" t="s">
        <v>3</v>
      </c>
      <c r="R3" t="s">
        <v>3</v>
      </c>
      <c r="S3" t="s">
        <v>275</v>
      </c>
      <c r="T3" t="s">
        <v>279</v>
      </c>
      <c r="U3" t="s">
        <v>276</v>
      </c>
    </row>
    <row r="4" spans="1:21" x14ac:dyDescent="0.2">
      <c r="A4">
        <v>83</v>
      </c>
      <c r="B4">
        <v>1</v>
      </c>
      <c r="C4" t="s">
        <v>3</v>
      </c>
      <c r="D4" t="s">
        <v>3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</v>
      </c>
      <c r="O4" t="s">
        <v>216</v>
      </c>
      <c r="P4" t="s">
        <v>3</v>
      </c>
      <c r="Q4" t="s">
        <v>3</v>
      </c>
      <c r="R4" t="s">
        <v>3</v>
      </c>
      <c r="S4" t="s">
        <v>277</v>
      </c>
      <c r="T4" t="s">
        <v>279</v>
      </c>
      <c r="U4" t="s">
        <v>276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5367-4AEF-4B92-8050-0161F8962B2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02-01-03</v>
      </c>
      <c r="G12" t="str">
        <f>Source!G12</f>
        <v>02-01-03 Строительство КЛ-10 кВ_в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02-01-03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2026-02-11T05:27:13Z</dcterms:created>
  <dcterms:modified xsi:type="dcterms:W3CDTF">2026-03-26T10:45:53Z</dcterms:modified>
</cp:coreProperties>
</file>